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8457BD59-4237-4CDA-9D71-760886380D4B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Q11" i="25"/>
  <c r="F11" i="25"/>
  <c r="F10" i="25"/>
  <c r="Q9" i="25"/>
  <c r="F9" i="25"/>
  <c r="Q8" i="25"/>
  <c r="F8" i="25"/>
  <c r="Q7" i="25"/>
  <c r="F7" i="25"/>
  <c r="Q6" i="25"/>
  <c r="F6" i="25"/>
  <c r="Q5" i="25"/>
  <c r="F5" i="25"/>
  <c r="F4" i="25"/>
  <c r="Q3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Q11" i="24"/>
  <c r="F11" i="24"/>
  <c r="F10" i="24"/>
  <c r="Q9" i="24"/>
  <c r="F9" i="24"/>
  <c r="Q8" i="24"/>
  <c r="F8" i="24"/>
  <c r="Q7" i="24"/>
  <c r="F7" i="24"/>
  <c r="Q6" i="24"/>
  <c r="F6" i="24"/>
  <c r="Q5" i="24"/>
  <c r="F5" i="24"/>
  <c r="F4" i="24"/>
  <c r="Q3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Q11" i="23"/>
  <c r="F11" i="23"/>
  <c r="F10" i="23"/>
  <c r="Q9" i="23"/>
  <c r="F9" i="23"/>
  <c r="Q8" i="23"/>
  <c r="F8" i="23"/>
  <c r="Q7" i="23"/>
  <c r="F7" i="23"/>
  <c r="Q6" i="23"/>
  <c r="F6" i="23"/>
  <c r="Q5" i="23"/>
  <c r="F5" i="23"/>
  <c r="F4" i="23"/>
  <c r="Q3" i="23"/>
  <c r="AC2" i="23"/>
  <c r="Q11" i="22"/>
  <c r="Q9" i="22"/>
  <c r="Q8" i="22"/>
  <c r="Q7" i="22"/>
  <c r="Q6" i="22"/>
  <c r="Q5" i="22"/>
  <c r="Q3" i="22"/>
  <c r="Q11" i="21"/>
  <c r="Q9" i="21"/>
  <c r="Q8" i="21"/>
  <c r="Q7" i="21"/>
  <c r="Q6" i="21"/>
  <c r="Q5" i="21"/>
  <c r="Q3" i="21"/>
  <c r="Q11" i="20"/>
  <c r="Q9" i="20"/>
  <c r="Q8" i="20"/>
  <c r="Q7" i="20"/>
  <c r="Q6" i="20"/>
  <c r="Q5" i="20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9" i="19"/>
  <c r="Q8" i="19"/>
  <c r="Q7" i="19"/>
  <c r="Q6" i="19"/>
  <c r="Q5" i="19"/>
  <c r="Q3" i="19"/>
  <c r="J4" i="15"/>
  <c r="J5" i="15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5" i="18"/>
  <c r="Q14" i="18"/>
  <c r="Q13" i="18"/>
  <c r="Q12" i="18"/>
  <c r="Q11" i="18"/>
  <c r="Q3" i="18"/>
  <c r="Q4" i="18"/>
  <c r="Q5" i="18"/>
  <c r="Q6" i="18"/>
  <c r="Q7" i="18"/>
  <c r="Q9" i="18"/>
  <c r="N1" i="17"/>
  <c r="Q9" i="16"/>
  <c r="Q7" i="16"/>
  <c r="Q6" i="16"/>
  <c r="Q5" i="16"/>
  <c r="Q4" i="16"/>
  <c r="Q3" i="16"/>
  <c r="F37" i="25" l="1"/>
  <c r="J4" i="25" s="1"/>
  <c r="J5" i="25" s="1"/>
  <c r="F37" i="24"/>
  <c r="J36" i="24" s="1"/>
  <c r="F37" i="23"/>
  <c r="J4" i="23" s="1"/>
  <c r="J36" i="25"/>
  <c r="J36" i="23"/>
  <c r="F37" i="21"/>
  <c r="J36" i="21" s="1"/>
  <c r="F37" i="22"/>
  <c r="J36" i="22" s="1"/>
  <c r="F37" i="20"/>
  <c r="J4" i="20" s="1"/>
  <c r="N1" i="16"/>
  <c r="N1" i="15"/>
  <c r="J4" i="24" l="1"/>
  <c r="J5" i="24" s="1"/>
  <c r="L36" i="24" s="1"/>
  <c r="L36" i="25"/>
  <c r="J5" i="23"/>
  <c r="J4" i="22"/>
  <c r="J5" i="22" s="1"/>
  <c r="J4" i="21"/>
  <c r="J5" i="21" s="1"/>
  <c r="J36" i="20"/>
  <c r="J5" i="20"/>
  <c r="N27" i="10"/>
  <c r="J5" i="10"/>
  <c r="J5" i="9"/>
  <c r="J5" i="8"/>
  <c r="L36" i="23" l="1"/>
  <c r="L36" i="21"/>
  <c r="L36" i="22"/>
  <c r="L36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J4" i="19" s="1"/>
  <c r="F37" i="18"/>
  <c r="F37" i="17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4" i="18"/>
  <c r="J5" i="18" s="1"/>
  <c r="J36" i="18"/>
  <c r="J4" i="17"/>
  <c r="J5" i="17" s="1"/>
  <c r="J36" i="17"/>
  <c r="J36" i="16"/>
  <c r="J4" i="13"/>
  <c r="J5" i="13" s="1"/>
  <c r="J36" i="13"/>
  <c r="J36" i="12"/>
  <c r="J5" i="12"/>
  <c r="L36" i="12" s="1"/>
  <c r="J36" i="11"/>
  <c r="J4" i="11"/>
  <c r="J36" i="10"/>
  <c r="J4" i="10"/>
  <c r="J36" i="8"/>
  <c r="J4" i="9"/>
  <c r="J36" i="15"/>
  <c r="J4" i="14"/>
  <c r="F37" i="7"/>
  <c r="J36" i="7" s="1"/>
  <c r="L36" i="19" l="1"/>
  <c r="L36" i="18"/>
  <c r="L36" i="17"/>
  <c r="L36" i="16"/>
  <c r="L36" i="15"/>
  <c r="J5" i="14"/>
  <c r="L36" i="14" s="1"/>
  <c r="L36" i="13"/>
  <c r="J5" i="11"/>
  <c r="L36" i="11" s="1"/>
  <c r="L36" i="10"/>
  <c r="N36" i="10" s="1"/>
  <c r="L36" i="9"/>
  <c r="L36" i="8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4DC5C684-9012-49FB-8F79-EEBD866FA347}">
      <text>
        <r>
          <rPr>
            <b/>
            <sz val="9"/>
            <color indexed="81"/>
            <rFont val="Tahoma"/>
            <family val="2"/>
            <charset val="162"/>
          </rPr>
          <t>Yağ Oranı 3,2  0,60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<sst xmlns="http://schemas.openxmlformats.org/spreadsheetml/2006/main" count="1093" uniqueCount="104">
  <si>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</si>
  <si>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</si>
  <si>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</si>
  <si>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</si>
  <si>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</si>
  <si>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</si>
  <si>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</si>
  <si>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</si>
  <si>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</si>
  <si>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</si>
  <si>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</si>
  <si>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</si>
  <si>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</si>
  <si>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</si>
  <si>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</si>
  <si>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</si>
  <si>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</si>
  <si>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</si>
  <si>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</si>
  <si>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</si>
  <si>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</si>
  <si>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</si>
  <si>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</si>
  <si>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</si>
  <si>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</si>
  <si>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</si>
  <si>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</si>
  <si>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</si>
  <si>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</si>
  <si>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</si>
  <si>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</si>
  <si>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</si>
  <si>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</si>
  <si>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KEMAL SONGÜL</t>
  </si>
  <si>
    <t>1 AD</t>
  </si>
  <si>
    <t>SOYA</t>
  </si>
  <si>
    <t>30</t>
  </si>
  <si>
    <t>YM4</t>
  </si>
  <si>
    <t>Satış</t>
  </si>
  <si>
    <t>GÜNEY SÜT YEMİ 19 PREMİUM</t>
  </si>
  <si>
    <t>ARALIK SÜTÜNE YAZILDI</t>
  </si>
  <si>
    <t>ZİRAAT EYYÜP AĞA</t>
  </si>
  <si>
    <t>KALİTE CEZASI</t>
  </si>
  <si>
    <t>Z. EYYÜP AĞA</t>
  </si>
  <si>
    <t>V. EYYÜP AĞA</t>
  </si>
  <si>
    <t>Kemal Songül</t>
  </si>
  <si>
    <t>+90 535 896 66 65</t>
  </si>
  <si>
    <t>İktisadi Alacak Bakiyesi  163204,95 tl var Resmiyette</t>
  </si>
  <si>
    <t>Yağ  (3,3) 9.653,50 Lt x 0,25 tl</t>
  </si>
  <si>
    <t xml:space="preserve">22/05/2025 tarihinde ramazan erten </t>
  </si>
  <si>
    <t>cezayı kaldırdı</t>
  </si>
  <si>
    <t>Z.EYYÜP AĞA</t>
  </si>
  <si>
    <t>V.EYYÜP AĞA</t>
  </si>
  <si>
    <t>Verilen Çekler</t>
  </si>
  <si>
    <t>EYLÜL SÜTÜNE YAZILDI</t>
  </si>
  <si>
    <t>EKİM SÜTÜ</t>
  </si>
  <si>
    <t>Z.ÇEK-251258</t>
  </si>
  <si>
    <t>Z.ÇEK-251259</t>
  </si>
  <si>
    <t>EYLÜL SÜTÜ</t>
  </si>
  <si>
    <t>H.EYYÜP AĞA</t>
  </si>
  <si>
    <t>Z.K.EYYÜP AĞA</t>
  </si>
  <si>
    <t>GOLD ARPA FLAKE</t>
  </si>
  <si>
    <t>AD</t>
  </si>
  <si>
    <t>GOLD MISIR FLAKE</t>
  </si>
  <si>
    <t>GÜNEY ÖZEL SÜT YEMİ 23 PRT.</t>
  </si>
  <si>
    <t>GÜNEY SÜT 20 PROTEİN ÇİFTLİĞİM</t>
  </si>
  <si>
    <t>GÜNEY SÜT BUZAĞI BÜYÜTME PREMİUM</t>
  </si>
  <si>
    <t>SERYEM ÖZEL FORMÜL SÜT YEMİ 44HP</t>
  </si>
  <si>
    <t>YM2</t>
  </si>
  <si>
    <t>Kasım Sütünden Kesilecek</t>
  </si>
  <si>
    <t>Aralık Sütünden Kesilecek</t>
  </si>
  <si>
    <t>15/09 764 LT ANTB. 12 TL</t>
  </si>
  <si>
    <t>17/09 457,5 LT ANTB. 12 TL</t>
  </si>
  <si>
    <t>19/09 630 LT ANTB. 12 TL</t>
  </si>
  <si>
    <t>21/09 692 LT ANTB. 12 TL</t>
  </si>
  <si>
    <t>23/09 716 LT ANTB. 12 TL</t>
  </si>
  <si>
    <t>25/09 846 LT ANTB. 12 TL</t>
  </si>
  <si>
    <t>27/09 799,5 LT ANTB. 12 TL</t>
  </si>
  <si>
    <t>29/09 798 LT ANTB. 12 TL</t>
  </si>
  <si>
    <t>V EYYÜP AĞA</t>
  </si>
  <si>
    <t>ENFESYEM ARPA FLAKE YEMİ</t>
  </si>
  <si>
    <t>ENFESYEM MISIR FLAKE YEMİ</t>
  </si>
  <si>
    <t>GÜNEY BESİ YEMİ PREMİUM</t>
  </si>
  <si>
    <t>SERYEM SOYA KÜSPESİ</t>
  </si>
  <si>
    <t>Mart Sütünden Kesilecek</t>
  </si>
  <si>
    <t>31/10 852 LT ANTİB. 14 TL</t>
  </si>
  <si>
    <t>Arpa Flake 35 Ad.</t>
  </si>
  <si>
    <t>Mısır Flake 35 Ad.</t>
  </si>
  <si>
    <t>Soya 30 Ad.</t>
  </si>
  <si>
    <t>Güney Çiftliğim 150 Ad.</t>
  </si>
  <si>
    <t>Güney Buz.Büy. 30 Ad.</t>
  </si>
  <si>
    <t>KASIM SÜTÜNE YAZILDI</t>
  </si>
  <si>
    <t>Z.EYYÜPAĞA</t>
  </si>
  <si>
    <t>Seryem Soya 15 Ad.</t>
  </si>
  <si>
    <t>V.EYYÜPAĞA</t>
  </si>
  <si>
    <t>ABALIOĞLU GÖZDE SÜT YEMİ PLT</t>
  </si>
  <si>
    <t>YMA</t>
  </si>
  <si>
    <t>Haziran Sütünden Kesilecek</t>
  </si>
  <si>
    <t>Arpa Flake 40 Ad.</t>
  </si>
  <si>
    <t>Mısır Flake 40 Ad.</t>
  </si>
  <si>
    <t>Güney Besi Yemi 50 Ad.</t>
  </si>
  <si>
    <t>Güney Süt 20 Prot. 300 Ad.</t>
  </si>
  <si>
    <t>Seryem Soya 40 Ad.</t>
  </si>
  <si>
    <t>MART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</si>
</sst>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20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7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0" fontId="0" fillId="34" borderId="0" xfId="0" applyFill="1"/>
    <xf numFmtId="0" fontId="0" fillId="34" borderId="10" xfId="0" applyFill="1" applyBorder="1"/>
    <xf numFmtId="4" fontId="0" fillId="34" borderId="11" xfId="0" applyNumberFormat="1" applyFill="1" applyBorder="1"/>
    <xf numFmtId="43" fontId="0" fillId="0" borderId="0" xfId="399" applyFont="1"/>
    <xf numFmtId="14" fontId="0" fillId="0" borderId="0" xfId="0" applyNumberFormat="1"/>
    <xf numFmtId="43" fontId="0" fillId="0" borderId="9" xfId="399" applyFont="1" applyBorder="1"/>
    <xf numFmtId="14" fontId="0" fillId="0" borderId="9" xfId="0" applyNumberFormat="1" applyBorder="1"/>
    <xf numFmtId="14" fontId="0" fillId="2" borderId="9" xfId="0" applyNumberFormat="1" applyFill="1" applyBorder="1"/>
    <xf numFmtId="43" fontId="0" fillId="2" borderId="9" xfId="399" applyFont="1" applyFill="1" applyBorder="1"/>
    <xf numFmtId="43" fontId="0" fillId="34" borderId="9" xfId="399" applyFont="1" applyFill="1" applyBorder="1"/>
    <xf numFmtId="4" fontId="0" fillId="2" borderId="9" xfId="0" applyNumberFormat="1" applyFill="1" applyBorder="1"/>
    <xf numFmtId="43" fontId="0" fillId="0" borderId="11" xfId="399" applyFont="1" applyFill="1" applyBorder="1"/>
    <xf numFmtId="164" fontId="5" fillId="0" borderId="9" xfId="420" applyNumberFormat="1" applyBorder="1"/>
    <xf numFmtId="0" fontId="5" fillId="0" borderId="9" xfId="420" applyBorder="1"/>
    <xf numFmtId="4" fontId="5" fillId="0" borderId="9" xfId="420" applyNumberFormat="1" applyBorder="1" applyAlignment="1">
      <alignment horizontal="right"/>
    </xf>
    <xf numFmtId="169" fontId="5" fillId="0" borderId="9" xfId="420" applyNumberFormat="1" applyBorder="1" applyAlignment="1">
      <alignment horizontal="right"/>
    </xf>
    <xf numFmtId="3" fontId="5" fillId="0" borderId="9" xfId="420" applyNumberFormat="1" applyBorder="1"/>
    <xf numFmtId="49" fontId="5" fillId="0" borderId="9" xfId="420" applyNumberFormat="1" applyBorder="1" applyAlignment="1">
      <alignment horizontal="left"/>
    </xf>
    <xf numFmtId="168" fontId="5" fillId="0" borderId="9" xfId="420" applyNumberFormat="1" applyBorder="1" applyAlignment="1">
      <alignment horizontal="right"/>
    </xf>
    <xf numFmtId="167" fontId="5" fillId="0" borderId="9" xfId="420" applyNumberFormat="1" applyBorder="1" applyAlignment="1">
      <alignment horizontal="left"/>
    </xf>
    <xf numFmtId="164" fontId="2" fillId="0" borderId="9" xfId="480" applyNumberFormat="1" applyBorder="1"/>
    <xf numFmtId="0" fontId="2" fillId="0" borderId="9" xfId="480" applyBorder="1"/>
    <xf numFmtId="4" fontId="2" fillId="0" borderId="9" xfId="480" applyNumberFormat="1" applyBorder="1" applyAlignment="1">
      <alignment horizontal="right"/>
    </xf>
    <xf numFmtId="3" fontId="2" fillId="0" borderId="9" xfId="480" applyNumberFormat="1" applyBorder="1"/>
    <xf numFmtId="169" fontId="2" fillId="0" borderId="9" xfId="480" applyNumberFormat="1" applyBorder="1" applyAlignment="1">
      <alignment horizontal="right"/>
    </xf>
    <xf numFmtId="49" fontId="2" fillId="0" borderId="9" xfId="480" applyNumberFormat="1" applyBorder="1" applyAlignment="1">
      <alignment horizontal="left"/>
    </xf>
    <xf numFmtId="49" fontId="5" fillId="0" borderId="9" xfId="420" applyNumberFormat="1" applyFill="1" applyBorder="1" applyAlignment="1">
      <alignment horizontal="left"/>
    </xf>
    <xf numFmtId="168" fontId="2" fillId="0" borderId="9" xfId="480" applyNumberFormat="1" applyBorder="1" applyAlignment="1">
      <alignment horizontal="right"/>
    </xf>
    <xf numFmtId="167" fontId="2" fillId="0" borderId="9" xfId="480" applyNumberFormat="1" applyBorder="1" applyAlignment="1">
      <alignment horizontal="left"/>
    </xf>
    <xf numFmtId="167" fontId="5" fillId="2" borderId="9" xfId="420" applyNumberFormat="1" applyFill="1" applyBorder="1" applyAlignment="1">
      <alignment horizontal="left"/>
    </xf>
    <xf numFmtId="168" fontId="5" fillId="2" borderId="9" xfId="420" applyNumberFormat="1" applyFill="1" applyBorder="1" applyAlignment="1">
      <alignment horizontal="right"/>
    </xf>
    <xf numFmtId="49" fontId="5" fillId="2" borderId="9" xfId="420" applyNumberFormat="1" applyFill="1" applyBorder="1" applyAlignment="1">
      <alignment horizontal="left"/>
    </xf>
    <xf numFmtId="3" fontId="5" fillId="2" borderId="9" xfId="420" applyNumberFormat="1" applyFill="1" applyBorder="1"/>
    <xf numFmtId="169" fontId="5" fillId="2" borderId="9" xfId="420" applyNumberFormat="1" applyFill="1" applyBorder="1" applyAlignment="1">
      <alignment horizontal="right"/>
    </xf>
    <xf numFmtId="4" fontId="5" fillId="2" borderId="9" xfId="420" applyNumberFormat="1" applyFill="1" applyBorder="1" applyAlignment="1">
      <alignment horizontal="right"/>
    </xf>
    <xf numFmtId="164" fontId="5" fillId="2" borderId="9" xfId="420" applyNumberFormat="1" applyFill="1" applyBorder="1"/>
    <xf numFmtId="0" fontId="5" fillId="2" borderId="9" xfId="420" applyFill="1" applyBorder="1"/>
    <xf numFmtId="2" fontId="0" fillId="34" borderId="9" xfId="0" applyNumberFormat="1" applyFill="1" applyBorder="1"/>
    <xf numFmtId="0" fontId="1" fillId="0" borderId="9" xfId="500" applyBorder="1"/>
    <xf numFmtId="4" fontId="1" fillId="0" borderId="9" xfId="500" applyNumberFormat="1" applyBorder="1" applyAlignment="1">
      <alignment horizontal="right"/>
    </xf>
    <xf numFmtId="169" fontId="1" fillId="0" borderId="9" xfId="500" applyNumberFormat="1" applyBorder="1" applyAlignment="1">
      <alignment horizontal="right"/>
    </xf>
    <xf numFmtId="3" fontId="1" fillId="0" borderId="9" xfId="500" applyNumberFormat="1" applyBorder="1"/>
    <xf numFmtId="49" fontId="1" fillId="0" borderId="9" xfId="500" applyNumberFormat="1" applyBorder="1" applyAlignment="1">
      <alignment horizontal="left"/>
    </xf>
    <xf numFmtId="168" fontId="1" fillId="0" borderId="9" xfId="500" applyNumberFormat="1" applyBorder="1" applyAlignment="1">
      <alignment horizontal="right"/>
    </xf>
    <xf numFmtId="167" fontId="1" fillId="0" borderId="9" xfId="500" applyNumberFormat="1" applyBorder="1" applyAlignment="1">
      <alignment horizontal="left"/>
    </xf>
    <xf numFmtId="167" fontId="2" fillId="2" borderId="9" xfId="480" applyNumberFormat="1" applyFill="1" applyBorder="1" applyAlignment="1">
      <alignment horizontal="left"/>
    </xf>
    <xf numFmtId="168" fontId="2" fillId="2" borderId="9" xfId="480" applyNumberFormat="1" applyFill="1" applyBorder="1" applyAlignment="1">
      <alignment horizontal="right"/>
    </xf>
    <xf numFmtId="49" fontId="2" fillId="2" borderId="9" xfId="480" applyNumberFormat="1" applyFill="1" applyBorder="1" applyAlignment="1">
      <alignment horizontal="left"/>
    </xf>
    <xf numFmtId="3" fontId="2" fillId="2" borderId="9" xfId="480" applyNumberFormat="1" applyFill="1" applyBorder="1"/>
    <xf numFmtId="169" fontId="2" fillId="2" borderId="9" xfId="480" applyNumberFormat="1" applyFill="1" applyBorder="1" applyAlignment="1">
      <alignment horizontal="right"/>
    </xf>
    <xf numFmtId="4" fontId="2" fillId="2" borderId="9" xfId="480" applyNumberFormat="1" applyFill="1" applyBorder="1" applyAlignment="1">
      <alignment horizontal="right"/>
    </xf>
    <xf numFmtId="0" fontId="2" fillId="2" borderId="9" xfId="480" applyFill="1" applyBorder="1"/>
    <xf numFmtId="164" fontId="2" fillId="2" borderId="9" xfId="48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 vertical="center"/>
    </xf>
  </cellXfs>
  <cellStyles count="520">
    <cellStyle name="%20 - Vurgu1" xfId="19" builtinId="30" customBuiltin="1"/>
    <cellStyle name="%20 - Vurgu1 10" xfId="212" xr:uid="{173AECB6-09B6-4E1E-BEC9-D57046DA1EAE}"/>
    <cellStyle name="%20 - Vurgu1 11" xfId="402" xr:uid="{8E3067EC-9E6B-4E90-B9FC-B35323BE031D}"/>
    <cellStyle name="%20 - Vurgu1 12" xfId="422" xr:uid="{E913202D-AAC2-4939-94F5-711370E16647}"/>
    <cellStyle name="%20 - Vurgu1 13" xfId="442" xr:uid="{69B3DEC9-65A4-4A81-8B2A-627140EF28F5}"/>
    <cellStyle name="%20 - Vurgu1 14" xfId="462" xr:uid="{D61CF2CF-4BA6-414B-A429-FB84E5736EC4}"/>
    <cellStyle name="%20 - Vurgu1 15" xfId="482" xr:uid="{5817A19F-5BF7-472F-B645-4EF6B0E82F33}"/>
    <cellStyle name="%20 - Vurgu1 16" xfId="502" xr:uid="{1D33DE66-595D-4DA8-AA16-5528A7C015B7}"/>
    <cellStyle name="%20 - Vurgu1 2" xfId="51" xr:uid="{FA9BD307-C38F-4352-A71A-9DDF26C02AE5}"/>
    <cellStyle name="%20 - Vurgu1 2 2" xfId="240" xr:uid="{7407FAB2-703D-443B-8575-AB6DD186E4B2}"/>
    <cellStyle name="%20 - Vurgu1 3" xfId="71" xr:uid="{38CA24BD-72C9-4C95-BF51-574E58DE6D0D}"/>
    <cellStyle name="%20 - Vurgu1 3 2" xfId="260" xr:uid="{F35414D3-50D0-49DB-A86E-50B10C8BEBCD}"/>
    <cellStyle name="%20 - Vurgu1 4" xfId="91" xr:uid="{23900A0B-0294-4FFF-96CE-4D4D3B05E11D}"/>
    <cellStyle name="%20 - Vurgu1 4 2" xfId="280" xr:uid="{B3866F25-0FC3-495F-ACFA-C1E05458F3B3}"/>
    <cellStyle name="%20 - Vurgu1 5" xfId="111" xr:uid="{60CBC66B-00FE-4C9B-80AC-49D31CABE03D}"/>
    <cellStyle name="%20 - Vurgu1 5 2" xfId="300" xr:uid="{977D8D17-EB74-4C44-B872-105A431DC344}"/>
    <cellStyle name="%20 - Vurgu1 6" xfId="131" xr:uid="{F926C474-2E6E-4A66-A449-3ACD7C054D58}"/>
    <cellStyle name="%20 - Vurgu1 6 2" xfId="320" xr:uid="{1242AC8D-E374-4B8A-96E6-7F6811129951}"/>
    <cellStyle name="%20 - Vurgu1 7" xfId="151" xr:uid="{64FB66C2-BB31-488C-A9EB-9D400A3C2887}"/>
    <cellStyle name="%20 - Vurgu1 7 2" xfId="340" xr:uid="{2980CF63-7F4D-4A52-8057-192EE0FC9360}"/>
    <cellStyle name="%20 - Vurgu1 8" xfId="171" xr:uid="{02AB2783-1DD8-4FEC-9C2A-E49CBC885375}"/>
    <cellStyle name="%20 - Vurgu1 8 2" xfId="360" xr:uid="{26A39512-4006-48DC-BABD-0AE04F809AC2}"/>
    <cellStyle name="%20 - Vurgu1 9" xfId="191" xr:uid="{5EF35D37-D61F-4119-8DCF-FED6B1F81FCC}"/>
    <cellStyle name="%20 - Vurgu1 9 2" xfId="380" xr:uid="{983E551E-1987-45B8-B5C7-072C4198EAEE}"/>
    <cellStyle name="%20 - Vurgu2" xfId="23" builtinId="34" customBuiltin="1"/>
    <cellStyle name="%20 - Vurgu2 10" xfId="215" xr:uid="{CEC0C5FE-78F6-42E1-A90B-AB2DAFC058D8}"/>
    <cellStyle name="%20 - Vurgu2 11" xfId="405" xr:uid="{CB47CF40-9164-43E4-B781-9897F2DEA812}"/>
    <cellStyle name="%20 - Vurgu2 12" xfId="425" xr:uid="{800FCBFA-AC05-4E8D-AD81-B491B7B06ADA}"/>
    <cellStyle name="%20 - Vurgu2 13" xfId="445" xr:uid="{DE01274B-5907-4C8D-8FC9-68DD6120BDE1}"/>
    <cellStyle name="%20 - Vurgu2 14" xfId="465" xr:uid="{8D1E892C-E681-43A9-8846-624766A051E1}"/>
    <cellStyle name="%20 - Vurgu2 15" xfId="485" xr:uid="{7B115C56-2B69-4829-A148-4888E8A8FFDD}"/>
    <cellStyle name="%20 - Vurgu2 16" xfId="505" xr:uid="{41A472F0-0441-4FB7-9BEE-73800A25EBED}"/>
    <cellStyle name="%20 - Vurgu2 2" xfId="54" xr:uid="{A0E515F0-F923-40DC-9602-5B58DB23AEF2}"/>
    <cellStyle name="%20 - Vurgu2 2 2" xfId="243" xr:uid="{A98C2891-CE2D-452F-A3C7-1E2836AA7369}"/>
    <cellStyle name="%20 - Vurgu2 3" xfId="74" xr:uid="{124205D5-D247-4412-ADDC-7E50DBCB1899}"/>
    <cellStyle name="%20 - Vurgu2 3 2" xfId="263" xr:uid="{38797957-D22F-4D62-9B42-31F8EDB19415}"/>
    <cellStyle name="%20 - Vurgu2 4" xfId="94" xr:uid="{6AB3C31D-16A1-4297-B826-0651AD85AC4D}"/>
    <cellStyle name="%20 - Vurgu2 4 2" xfId="283" xr:uid="{19CDD81C-2936-43E7-B08B-6FEA344FCBBA}"/>
    <cellStyle name="%20 - Vurgu2 5" xfId="114" xr:uid="{62BBA5D5-E1D2-41C0-A989-82AFD271073D}"/>
    <cellStyle name="%20 - Vurgu2 5 2" xfId="303" xr:uid="{A9923D8B-79DF-4756-AD53-9CCC702341EA}"/>
    <cellStyle name="%20 - Vurgu2 6" xfId="134" xr:uid="{0B0DD9A5-510F-4932-B9EC-544B7860BC43}"/>
    <cellStyle name="%20 - Vurgu2 6 2" xfId="323" xr:uid="{7AACAC84-005F-4396-B8AD-E851717B7E7E}"/>
    <cellStyle name="%20 - Vurgu2 7" xfId="154" xr:uid="{9E618377-F3E1-447C-8233-283606E62AF2}"/>
    <cellStyle name="%20 - Vurgu2 7 2" xfId="343" xr:uid="{0105E223-8EA6-4669-A3DC-7352E17AB45B}"/>
    <cellStyle name="%20 - Vurgu2 8" xfId="174" xr:uid="{1C4931D3-A108-4154-902F-A83DE2BBB808}"/>
    <cellStyle name="%20 - Vurgu2 8 2" xfId="363" xr:uid="{3A815CD9-8C47-434B-AEF0-E0DC2F7C7F58}"/>
    <cellStyle name="%20 - Vurgu2 9" xfId="194" xr:uid="{CB590F5F-763D-4464-880A-3F6F83C9A067}"/>
    <cellStyle name="%20 - Vurgu2 9 2" xfId="383" xr:uid="{EE8880C5-A2BB-4DB0-8EB1-B9AA897A17D5}"/>
    <cellStyle name="%20 - Vurgu3" xfId="27" builtinId="38" customBuiltin="1"/>
    <cellStyle name="%20 - Vurgu3 10" xfId="218" xr:uid="{7526C50B-4A32-41BF-8CCB-4AAA6A2AD5EC}"/>
    <cellStyle name="%20 - Vurgu3 11" xfId="408" xr:uid="{01044A7B-ECE9-47CC-8E3F-9C37D5B32FF4}"/>
    <cellStyle name="%20 - Vurgu3 12" xfId="428" xr:uid="{07F9AB60-0388-4841-8BEE-F90C35FAA3A3}"/>
    <cellStyle name="%20 - Vurgu3 13" xfId="448" xr:uid="{57D35713-EE5A-421D-A81E-C5791B1AC480}"/>
    <cellStyle name="%20 - Vurgu3 14" xfId="468" xr:uid="{CCB82C73-7CA9-4E8A-8996-92AC02A179C5}"/>
    <cellStyle name="%20 - Vurgu3 15" xfId="488" xr:uid="{6CABFBF0-AEE6-4FB6-92B5-876C6F984644}"/>
    <cellStyle name="%20 - Vurgu3 16" xfId="508" xr:uid="{E9C59706-0D74-4D6E-94C1-318C2F1BB75E}"/>
    <cellStyle name="%20 - Vurgu3 2" xfId="57" xr:uid="{691FB671-DDFA-4938-A8D1-4D4DA7E94351}"/>
    <cellStyle name="%20 - Vurgu3 2 2" xfId="246" xr:uid="{6D9E3C9B-06A4-471E-AF79-5CE5AC67E25C}"/>
    <cellStyle name="%20 - Vurgu3 3" xfId="77" xr:uid="{DB0592E4-7706-4CBC-8B7A-BF49DE008ED9}"/>
    <cellStyle name="%20 - Vurgu3 3 2" xfId="266" xr:uid="{D2360419-7A8C-49DC-98B4-4AE0A48BBA15}"/>
    <cellStyle name="%20 - Vurgu3 4" xfId="97" xr:uid="{CF9336DC-CEFC-4A59-AF67-0C4F520F7072}"/>
    <cellStyle name="%20 - Vurgu3 4 2" xfId="286" xr:uid="{3AF32DFE-703D-41F5-9ED2-96D0AED43F96}"/>
    <cellStyle name="%20 - Vurgu3 5" xfId="117" xr:uid="{2FFA25F6-1E68-4800-BF56-AD41D9167FBD}"/>
    <cellStyle name="%20 - Vurgu3 5 2" xfId="306" xr:uid="{395B6C6B-A91A-499C-BAF9-F48DB452A1EC}"/>
    <cellStyle name="%20 - Vurgu3 6" xfId="137" xr:uid="{BAB1DEFE-D39B-4948-876A-3526B17448E6}"/>
    <cellStyle name="%20 - Vurgu3 6 2" xfId="326" xr:uid="{9D736E40-848A-4EF7-B7C9-996EDDA52BC9}"/>
    <cellStyle name="%20 - Vurgu3 7" xfId="157" xr:uid="{E046F405-8055-442E-9321-1EC48198DA2F}"/>
    <cellStyle name="%20 - Vurgu3 7 2" xfId="346" xr:uid="{ACCCF649-D5AC-4D06-BFC5-CEF155659913}"/>
    <cellStyle name="%20 - Vurgu3 8" xfId="177" xr:uid="{2326D44F-DE8D-4FB8-BDC5-0A191EC21E96}"/>
    <cellStyle name="%20 - Vurgu3 8 2" xfId="366" xr:uid="{0E69EBC7-C669-43EB-9D01-483197CFA396}"/>
    <cellStyle name="%20 - Vurgu3 9" xfId="197" xr:uid="{171F3733-AD53-4DCC-AD74-09FB855ACCBE}"/>
    <cellStyle name="%20 - Vurgu3 9 2" xfId="386" xr:uid="{8D0BFC64-E0C8-4AC1-B259-40506BCBC9B9}"/>
    <cellStyle name="%20 - Vurgu4" xfId="31" builtinId="42" customBuiltin="1"/>
    <cellStyle name="%20 - Vurgu4 10" xfId="221" xr:uid="{FA331077-B118-4018-B172-500DF4BB7D9C}"/>
    <cellStyle name="%20 - Vurgu4 11" xfId="411" xr:uid="{8CD3A89E-067D-48F0-A167-D78F1B3F8A6B}"/>
    <cellStyle name="%20 - Vurgu4 12" xfId="431" xr:uid="{493A7897-A1AF-4961-8937-2FFC0FC3BC9B}"/>
    <cellStyle name="%20 - Vurgu4 13" xfId="451" xr:uid="{274DDB72-9E89-4FAB-86B3-FED02E378CCB}"/>
    <cellStyle name="%20 - Vurgu4 14" xfId="471" xr:uid="{BE90FAAE-276D-4475-8AF1-EFBF74129141}"/>
    <cellStyle name="%20 - Vurgu4 15" xfId="491" xr:uid="{82FE2C14-08C9-4F4A-B988-64A54F844EEB}"/>
    <cellStyle name="%20 - Vurgu4 16" xfId="511" xr:uid="{7A2FA803-8B1D-48B5-87BF-BB5C5B464483}"/>
    <cellStyle name="%20 - Vurgu4 2" xfId="60" xr:uid="{4DA5BD79-6725-41DB-802C-87D563C283B3}"/>
    <cellStyle name="%20 - Vurgu4 2 2" xfId="249" xr:uid="{09C3D331-AE43-42F5-A0ED-643BAA1F4D5F}"/>
    <cellStyle name="%20 - Vurgu4 3" xfId="80" xr:uid="{F4EA64F6-DC50-4923-9CDE-BA08CF35F5DC}"/>
    <cellStyle name="%20 - Vurgu4 3 2" xfId="269" xr:uid="{72F6AFBF-7799-4594-9538-F6CD196E6408}"/>
    <cellStyle name="%20 - Vurgu4 4" xfId="100" xr:uid="{E68A862F-D1F6-44D9-BB2B-BEF096E23A6E}"/>
    <cellStyle name="%20 - Vurgu4 4 2" xfId="289" xr:uid="{BEDCB6E8-72ED-4436-ADF3-8F6F2E65E616}"/>
    <cellStyle name="%20 - Vurgu4 5" xfId="120" xr:uid="{30AFEB82-5792-4BD7-A809-6D5A5359E11F}"/>
    <cellStyle name="%20 - Vurgu4 5 2" xfId="309" xr:uid="{0CF87315-256F-4D39-8E2F-B7725FE1F027}"/>
    <cellStyle name="%20 - Vurgu4 6" xfId="140" xr:uid="{69112F67-E640-4F24-B623-093A50590CC9}"/>
    <cellStyle name="%20 - Vurgu4 6 2" xfId="329" xr:uid="{65DBF725-564F-4F04-8FD9-E9C944174F54}"/>
    <cellStyle name="%20 - Vurgu4 7" xfId="160" xr:uid="{0A9841F2-F70E-4147-944D-FAB6731C36F8}"/>
    <cellStyle name="%20 - Vurgu4 7 2" xfId="349" xr:uid="{6526C9E4-3CC5-4A87-8378-6266E76F4FEC}"/>
    <cellStyle name="%20 - Vurgu4 8" xfId="180" xr:uid="{084F7CEF-6C1A-480A-9B24-7EA029BD5344}"/>
    <cellStyle name="%20 - Vurgu4 8 2" xfId="369" xr:uid="{75A3A83E-A865-4159-A656-2B13BD75C3C1}"/>
    <cellStyle name="%20 - Vurgu4 9" xfId="200" xr:uid="{54E4792D-D7A1-4F87-B363-376C2D281E98}"/>
    <cellStyle name="%20 - Vurgu4 9 2" xfId="389" xr:uid="{F7011D35-1117-468C-AB6D-269D2F69EA3E}"/>
    <cellStyle name="%20 - Vurgu5" xfId="35" builtinId="46" customBuiltin="1"/>
    <cellStyle name="%20 - Vurgu5 10" xfId="224" xr:uid="{9F679412-EA0B-46A7-A9A8-80D0246F4267}"/>
    <cellStyle name="%20 - Vurgu5 11" xfId="414" xr:uid="{AE5A4F10-8F3D-4D98-8795-7B529D3ACF59}"/>
    <cellStyle name="%20 - Vurgu5 12" xfId="434" xr:uid="{591F8C7A-79D6-4D7A-B4E8-43F542995EEB}"/>
    <cellStyle name="%20 - Vurgu5 13" xfId="454" xr:uid="{0593DEC0-D910-403A-ABDA-15C99A55CF95}"/>
    <cellStyle name="%20 - Vurgu5 14" xfId="474" xr:uid="{B68A8EBB-EECE-4438-B588-C2C4ED459A17}"/>
    <cellStyle name="%20 - Vurgu5 15" xfId="494" xr:uid="{003DF704-BD7C-46A9-9126-7370F9A627A8}"/>
    <cellStyle name="%20 - Vurgu5 16" xfId="514" xr:uid="{9BFE4E75-5B48-4BCC-931A-8A4313ACAEC1}"/>
    <cellStyle name="%20 - Vurgu5 2" xfId="63" xr:uid="{DAEA4849-537D-463D-9085-C490FD5D2253}"/>
    <cellStyle name="%20 - Vurgu5 2 2" xfId="252" xr:uid="{DC237FE5-895F-4FAC-BE98-C06F5C642A86}"/>
    <cellStyle name="%20 - Vurgu5 3" xfId="83" xr:uid="{B196C2F3-4B3B-4F3D-B0F5-878E946BF15D}"/>
    <cellStyle name="%20 - Vurgu5 3 2" xfId="272" xr:uid="{2E6AC8DB-633B-4C4F-B94F-FF840B2C0694}"/>
    <cellStyle name="%20 - Vurgu5 4" xfId="103" xr:uid="{4BDE118B-B712-467F-8961-C0899B420740}"/>
    <cellStyle name="%20 - Vurgu5 4 2" xfId="292" xr:uid="{2E17B831-073B-49E5-B147-266CF993DD24}"/>
    <cellStyle name="%20 - Vurgu5 5" xfId="123" xr:uid="{D66A2008-E662-46C3-A98F-412DA5B58368}"/>
    <cellStyle name="%20 - Vurgu5 5 2" xfId="312" xr:uid="{89A4AD2E-9194-4312-BB4D-D2738743FD34}"/>
    <cellStyle name="%20 - Vurgu5 6" xfId="143" xr:uid="{E299C6A9-F7F4-477B-BE3B-86B8238715F6}"/>
    <cellStyle name="%20 - Vurgu5 6 2" xfId="332" xr:uid="{DB58C68D-C719-4083-B854-2B36E14A800C}"/>
    <cellStyle name="%20 - Vurgu5 7" xfId="163" xr:uid="{FF4E52D7-D994-4FB8-B543-D519D54808A2}"/>
    <cellStyle name="%20 - Vurgu5 7 2" xfId="352" xr:uid="{84A53ACF-8263-4329-893D-FCF38E2C47D6}"/>
    <cellStyle name="%20 - Vurgu5 8" xfId="183" xr:uid="{02BE6EBA-43CF-45CB-8D56-DF6BB70595D5}"/>
    <cellStyle name="%20 - Vurgu5 8 2" xfId="372" xr:uid="{F2EFAABC-2525-4BF8-A25B-DA3137D8FF04}"/>
    <cellStyle name="%20 - Vurgu5 9" xfId="203" xr:uid="{6372BE8B-4230-46C0-B53A-2528B65B5AA7}"/>
    <cellStyle name="%20 - Vurgu5 9 2" xfId="392" xr:uid="{5C480E6A-17B0-486E-A248-50DCE218BE66}"/>
    <cellStyle name="%20 - Vurgu6" xfId="39" builtinId="50" customBuiltin="1"/>
    <cellStyle name="%20 - Vurgu6 10" xfId="227" xr:uid="{FB5802E2-9145-48A6-8B24-132E30B2741D}"/>
    <cellStyle name="%20 - Vurgu6 11" xfId="417" xr:uid="{179B50C8-C0D0-4898-B1F8-0774808A21C5}"/>
    <cellStyle name="%20 - Vurgu6 12" xfId="437" xr:uid="{92A94CA7-0926-430C-95DE-B597F9306E57}"/>
    <cellStyle name="%20 - Vurgu6 13" xfId="457" xr:uid="{FA9CB5CF-7CF1-4BAC-A099-E8ED7453D0CE}"/>
    <cellStyle name="%20 - Vurgu6 14" xfId="477" xr:uid="{57525A7F-79C5-4CE4-8E1A-F3A3D4E79B14}"/>
    <cellStyle name="%20 - Vurgu6 15" xfId="497" xr:uid="{ED05981D-2D7C-4BBB-AFD2-5EB890FC6BCE}"/>
    <cellStyle name="%20 - Vurgu6 16" xfId="517" xr:uid="{374B763B-AE5A-4FFF-BC60-46986D572C65}"/>
    <cellStyle name="%20 - Vurgu6 2" xfId="66" xr:uid="{F164CD72-381D-4EB4-A7E8-2F4A069F4FF0}"/>
    <cellStyle name="%20 - Vurgu6 2 2" xfId="255" xr:uid="{35092190-BB6B-4AA1-95BF-F9024FBF1828}"/>
    <cellStyle name="%20 - Vurgu6 3" xfId="86" xr:uid="{767BB04C-DA22-4600-99DA-01B8217A6596}"/>
    <cellStyle name="%20 - Vurgu6 3 2" xfId="275" xr:uid="{90E6500B-195F-48A2-8064-A860144BF667}"/>
    <cellStyle name="%20 - Vurgu6 4" xfId="106" xr:uid="{A9F5BB75-87CF-4F38-84E8-CD583EC0157F}"/>
    <cellStyle name="%20 - Vurgu6 4 2" xfId="295" xr:uid="{4DDCF4D6-610E-4B7F-B5D5-E6F38502C030}"/>
    <cellStyle name="%20 - Vurgu6 5" xfId="126" xr:uid="{1578C198-63BC-4E43-86B1-7251714D2E96}"/>
    <cellStyle name="%20 - Vurgu6 5 2" xfId="315" xr:uid="{7D214EFC-62E1-4FA0-843D-BC9F02A946BC}"/>
    <cellStyle name="%20 - Vurgu6 6" xfId="146" xr:uid="{D1C018BD-B181-4AFF-B3AA-86B9BEC95D5C}"/>
    <cellStyle name="%20 - Vurgu6 6 2" xfId="335" xr:uid="{E32EAFBD-AC27-4871-8620-7A248BBAFA5D}"/>
    <cellStyle name="%20 - Vurgu6 7" xfId="166" xr:uid="{83246648-4714-409F-A977-3374135EA093}"/>
    <cellStyle name="%20 - Vurgu6 7 2" xfId="355" xr:uid="{09D6A0F8-D2B3-4D2B-953E-4503EA8ED32E}"/>
    <cellStyle name="%20 - Vurgu6 8" xfId="186" xr:uid="{C45F2A3F-2850-4842-8306-1BE94D0412C2}"/>
    <cellStyle name="%20 - Vurgu6 8 2" xfId="375" xr:uid="{3D899A2E-304F-4B4F-BB2E-23E3E16A839A}"/>
    <cellStyle name="%20 - Vurgu6 9" xfId="206" xr:uid="{D9DE5832-FD32-452C-A214-753E344F6242}"/>
    <cellStyle name="%20 - Vurgu6 9 2" xfId="395" xr:uid="{0CBEBB3F-00AF-4287-A00A-659D9DDFFC0F}"/>
    <cellStyle name="%40 - Vurgu1" xfId="20" builtinId="31" customBuiltin="1"/>
    <cellStyle name="%40 - Vurgu1 10" xfId="213" xr:uid="{96BB283E-305D-4EE0-B22D-9D2E75A3BEDC}"/>
    <cellStyle name="%40 - Vurgu1 11" xfId="403" xr:uid="{022E0163-5956-4841-9614-F96D6C746EB1}"/>
    <cellStyle name="%40 - Vurgu1 12" xfId="423" xr:uid="{C61B1007-E9C6-4F44-8945-9A665101E42C}"/>
    <cellStyle name="%40 - Vurgu1 13" xfId="443" xr:uid="{8F605DE6-43BB-41F7-BFCF-7FE31B615777}"/>
    <cellStyle name="%40 - Vurgu1 14" xfId="463" xr:uid="{A2243F7C-9528-473A-8EF2-4D469FFD2B1C}"/>
    <cellStyle name="%40 - Vurgu1 15" xfId="483" xr:uid="{ACA2DEF1-3263-4842-9BC1-C1578CC805D5}"/>
    <cellStyle name="%40 - Vurgu1 16" xfId="503" xr:uid="{5D7341A1-8121-4943-A50B-AC7D909C45B4}"/>
    <cellStyle name="%40 - Vurgu1 2" xfId="52" xr:uid="{64BC691D-7CA9-4D5C-A5C2-983635AAA1A4}"/>
    <cellStyle name="%40 - Vurgu1 2 2" xfId="241" xr:uid="{85B61DE1-3ED7-4DDE-B5B5-0733A9A35EEC}"/>
    <cellStyle name="%40 - Vurgu1 3" xfId="72" xr:uid="{F0C6D934-291B-4294-A0F8-309F2B39FFA3}"/>
    <cellStyle name="%40 - Vurgu1 3 2" xfId="261" xr:uid="{0C5F8427-CA96-4AB0-B351-F60CE10F12EA}"/>
    <cellStyle name="%40 - Vurgu1 4" xfId="92" xr:uid="{4B5CC395-6794-49FD-9031-6D434F319B84}"/>
    <cellStyle name="%40 - Vurgu1 4 2" xfId="281" xr:uid="{CA0BF928-58A9-45CB-A2EC-97E073B608DA}"/>
    <cellStyle name="%40 - Vurgu1 5" xfId="112" xr:uid="{B6E0E511-EF34-4496-A5E4-E504B96C7A5F}"/>
    <cellStyle name="%40 - Vurgu1 5 2" xfId="301" xr:uid="{127799EF-6289-4836-9DBF-5080D4DCA9D5}"/>
    <cellStyle name="%40 - Vurgu1 6" xfId="132" xr:uid="{5A0E068E-5561-44CF-95F4-3EE4238E16B9}"/>
    <cellStyle name="%40 - Vurgu1 6 2" xfId="321" xr:uid="{C7682F05-9EA6-431E-8E37-96E1F11BB3C3}"/>
    <cellStyle name="%40 - Vurgu1 7" xfId="152" xr:uid="{D3F66F3B-6CD5-40BE-81A5-740516A7D245}"/>
    <cellStyle name="%40 - Vurgu1 7 2" xfId="341" xr:uid="{FBCB294F-7004-47FF-BC74-5AD37A9667A9}"/>
    <cellStyle name="%40 - Vurgu1 8" xfId="172" xr:uid="{0FFD1F1B-1881-4E6A-9194-F2A8964B1173}"/>
    <cellStyle name="%40 - Vurgu1 8 2" xfId="361" xr:uid="{C4AFA22C-C1BD-4505-9FE2-0508E89DDF0A}"/>
    <cellStyle name="%40 - Vurgu1 9" xfId="192" xr:uid="{4497B1A8-231B-4448-B334-B384D5111C6A}"/>
    <cellStyle name="%40 - Vurgu1 9 2" xfId="381" xr:uid="{0B2A3713-28F3-41CD-8FFB-4AB2CD2E61E5}"/>
    <cellStyle name="%40 - Vurgu2" xfId="24" builtinId="35" customBuiltin="1"/>
    <cellStyle name="%40 - Vurgu2 10" xfId="216" xr:uid="{3F8D73AE-2506-4BCB-8683-52A791420175}"/>
    <cellStyle name="%40 - Vurgu2 11" xfId="406" xr:uid="{82A34242-3150-4F46-A99B-4F3A7ED67AEA}"/>
    <cellStyle name="%40 - Vurgu2 12" xfId="426" xr:uid="{7DEB418D-FE0C-4C08-B7A6-31BAE285315B}"/>
    <cellStyle name="%40 - Vurgu2 13" xfId="446" xr:uid="{6A4437E2-A19E-49E0-97CE-91A2A9EFA437}"/>
    <cellStyle name="%40 - Vurgu2 14" xfId="466" xr:uid="{5580BE08-45B8-4851-A03E-5FA5CE41BB24}"/>
    <cellStyle name="%40 - Vurgu2 15" xfId="486" xr:uid="{D94970C2-2BF6-405C-9BDB-FFEBDB69DECD}"/>
    <cellStyle name="%40 - Vurgu2 16" xfId="506" xr:uid="{4FD2A1E4-FF13-4BEB-80FD-FDF5EB1FA602}"/>
    <cellStyle name="%40 - Vurgu2 2" xfId="55" xr:uid="{BAD09826-DC3E-4C68-82C5-3FCB359EC1AA}"/>
    <cellStyle name="%40 - Vurgu2 2 2" xfId="244" xr:uid="{12C02389-F724-4996-B71E-127E80DF32BE}"/>
    <cellStyle name="%40 - Vurgu2 3" xfId="75" xr:uid="{CA0DA965-C647-41BB-9231-99D193E95629}"/>
    <cellStyle name="%40 - Vurgu2 3 2" xfId="264" xr:uid="{E4D89FBB-F78B-4D3E-BD26-E943FA6B3C36}"/>
    <cellStyle name="%40 - Vurgu2 4" xfId="95" xr:uid="{BB56517D-4EA6-407D-9059-1191ADFB2901}"/>
    <cellStyle name="%40 - Vurgu2 4 2" xfId="284" xr:uid="{794630C6-7C26-4EB7-9A2C-F102A2710531}"/>
    <cellStyle name="%40 - Vurgu2 5" xfId="115" xr:uid="{1219DBBA-CE5E-4451-8F16-DDAF63A22FF1}"/>
    <cellStyle name="%40 - Vurgu2 5 2" xfId="304" xr:uid="{5E804B7E-E47E-4DF3-B2B7-FF08D6CA6A14}"/>
    <cellStyle name="%40 - Vurgu2 6" xfId="135" xr:uid="{8B101DFA-F0E8-4518-A3A7-232B128F3E6A}"/>
    <cellStyle name="%40 - Vurgu2 6 2" xfId="324" xr:uid="{C7691175-50E3-4B57-82F3-9AC4A8B70C4B}"/>
    <cellStyle name="%40 - Vurgu2 7" xfId="155" xr:uid="{9F30C115-C796-4A56-A077-EECF6F7D373B}"/>
    <cellStyle name="%40 - Vurgu2 7 2" xfId="344" xr:uid="{BD20DFC0-A862-4B6E-8149-83C9026BE51B}"/>
    <cellStyle name="%40 - Vurgu2 8" xfId="175" xr:uid="{B1121D86-80D0-48BB-9AC5-99A95E78F37D}"/>
    <cellStyle name="%40 - Vurgu2 8 2" xfId="364" xr:uid="{A3071665-C148-4A82-838E-FC8C2033B7FC}"/>
    <cellStyle name="%40 - Vurgu2 9" xfId="195" xr:uid="{205E63E0-545C-4CDD-96FE-8562A5FCF290}"/>
    <cellStyle name="%40 - Vurgu2 9 2" xfId="384" xr:uid="{5DA5B903-B0C0-47CF-9041-E55BC1C339A7}"/>
    <cellStyle name="%40 - Vurgu3" xfId="28" builtinId="39" customBuiltin="1"/>
    <cellStyle name="%40 - Vurgu3 10" xfId="219" xr:uid="{81BAC807-3B63-4AC4-B1B5-2E751CA42878}"/>
    <cellStyle name="%40 - Vurgu3 11" xfId="409" xr:uid="{A63E3363-410C-45C2-ACD9-DA87792FC2DB}"/>
    <cellStyle name="%40 - Vurgu3 12" xfId="429" xr:uid="{485923C6-151C-4E59-BF6A-6D5EE296B458}"/>
    <cellStyle name="%40 - Vurgu3 13" xfId="449" xr:uid="{F573617A-013C-4537-BA9D-82C72C3BFE3D}"/>
    <cellStyle name="%40 - Vurgu3 14" xfId="469" xr:uid="{DDC4A4A5-B370-4E51-9B3A-1142F84E8446}"/>
    <cellStyle name="%40 - Vurgu3 15" xfId="489" xr:uid="{F6D26D9B-EEA7-4F04-9454-FE299EDFD396}"/>
    <cellStyle name="%40 - Vurgu3 16" xfId="509" xr:uid="{DB3D7534-432E-42C2-A73E-1254AC35A001}"/>
    <cellStyle name="%40 - Vurgu3 2" xfId="58" xr:uid="{95435DF5-18B9-4571-9947-BA7AF8057E1F}"/>
    <cellStyle name="%40 - Vurgu3 2 2" xfId="247" xr:uid="{DAF56EB9-D1D5-44C9-8A05-BBD603902F46}"/>
    <cellStyle name="%40 - Vurgu3 3" xfId="78" xr:uid="{AEFF788E-3135-4D10-80FB-8CF223D1372C}"/>
    <cellStyle name="%40 - Vurgu3 3 2" xfId="267" xr:uid="{686DA86A-BAF7-49B0-8C25-4AA9F1BE18E8}"/>
    <cellStyle name="%40 - Vurgu3 4" xfId="98" xr:uid="{AB943CE6-D10D-46A1-953E-2D8429E3D0BD}"/>
    <cellStyle name="%40 - Vurgu3 4 2" xfId="287" xr:uid="{35AF3355-B5C9-4E42-B683-E200A1835077}"/>
    <cellStyle name="%40 - Vurgu3 5" xfId="118" xr:uid="{C77865CB-B7AA-4BFA-A191-EA22C214AA4C}"/>
    <cellStyle name="%40 - Vurgu3 5 2" xfId="307" xr:uid="{77FD45CA-00F5-4A67-AE6A-DA5E0790479B}"/>
    <cellStyle name="%40 - Vurgu3 6" xfId="138" xr:uid="{1A5FF243-6ED4-4CD2-90B8-33835FB90720}"/>
    <cellStyle name="%40 - Vurgu3 6 2" xfId="327" xr:uid="{591E65B7-DC34-4DDA-8B52-975CA2C116DC}"/>
    <cellStyle name="%40 - Vurgu3 7" xfId="158" xr:uid="{CB7F9B60-8C9E-41DF-8BD8-B29327B15ABE}"/>
    <cellStyle name="%40 - Vurgu3 7 2" xfId="347" xr:uid="{BBAB4123-A815-4591-B680-9E1E06774783}"/>
    <cellStyle name="%40 - Vurgu3 8" xfId="178" xr:uid="{74529888-0BE5-4525-8FD3-592639324F35}"/>
    <cellStyle name="%40 - Vurgu3 8 2" xfId="367" xr:uid="{26C89402-5DD5-4769-B265-CC0FF6E787BD}"/>
    <cellStyle name="%40 - Vurgu3 9" xfId="198" xr:uid="{B070C3C0-E8CC-41B2-A998-F75326B4A655}"/>
    <cellStyle name="%40 - Vurgu3 9 2" xfId="387" xr:uid="{BBEEE753-7061-462B-A926-4961BEA978F8}"/>
    <cellStyle name="%40 - Vurgu4" xfId="32" builtinId="43" customBuiltin="1"/>
    <cellStyle name="%40 - Vurgu4 10" xfId="222" xr:uid="{A7E7E27D-EA03-4A28-8749-D1B702F45897}"/>
    <cellStyle name="%40 - Vurgu4 11" xfId="412" xr:uid="{DF918BE3-E422-44CE-8771-C17C3F8851C7}"/>
    <cellStyle name="%40 - Vurgu4 12" xfId="432" xr:uid="{2B09A107-1E07-4C40-862D-5E44B0942DBA}"/>
    <cellStyle name="%40 - Vurgu4 13" xfId="452" xr:uid="{E05C85E5-F902-4EE3-933E-C36F8E4D9E51}"/>
    <cellStyle name="%40 - Vurgu4 14" xfId="472" xr:uid="{A863DF34-B335-445D-960C-253C42926B21}"/>
    <cellStyle name="%40 - Vurgu4 15" xfId="492" xr:uid="{71496321-89EF-46B4-93D5-0895921F9051}"/>
    <cellStyle name="%40 - Vurgu4 16" xfId="512" xr:uid="{CE53A32B-E14A-4510-83A3-E094F628CA15}"/>
    <cellStyle name="%40 - Vurgu4 2" xfId="61" xr:uid="{B4CC6821-4BD9-40E6-BA9D-F5338D6E245B}"/>
    <cellStyle name="%40 - Vurgu4 2 2" xfId="250" xr:uid="{11930C08-7BD6-4B97-A304-5018907A13EE}"/>
    <cellStyle name="%40 - Vurgu4 3" xfId="81" xr:uid="{8D0CBEBE-E0DB-41F3-A748-4D6401443F98}"/>
    <cellStyle name="%40 - Vurgu4 3 2" xfId="270" xr:uid="{26AB7CDC-1F50-4645-AA07-9630101D8E4A}"/>
    <cellStyle name="%40 - Vurgu4 4" xfId="101" xr:uid="{A5BFA2BC-53E9-4058-B46E-2133B34277AD}"/>
    <cellStyle name="%40 - Vurgu4 4 2" xfId="290" xr:uid="{D50372BB-6BDA-462D-BF94-0E662739AF8A}"/>
    <cellStyle name="%40 - Vurgu4 5" xfId="121" xr:uid="{BE145AE8-2D8D-48CB-8AE4-B2D68AD1DCCD}"/>
    <cellStyle name="%40 - Vurgu4 5 2" xfId="310" xr:uid="{886CBB52-A375-4BAC-8388-FDD8F30CAD1B}"/>
    <cellStyle name="%40 - Vurgu4 6" xfId="141" xr:uid="{DC02CB2E-33EE-4BD1-AB7C-32B4EF10C2B4}"/>
    <cellStyle name="%40 - Vurgu4 6 2" xfId="330" xr:uid="{D5EAA152-E2AB-4B74-9FE7-875DD405CE22}"/>
    <cellStyle name="%40 - Vurgu4 7" xfId="161" xr:uid="{3CAEAF5B-73D6-4EF5-8A85-0B76C6B5F620}"/>
    <cellStyle name="%40 - Vurgu4 7 2" xfId="350" xr:uid="{25D90968-44E5-4D9C-A0F2-5280BED345A0}"/>
    <cellStyle name="%40 - Vurgu4 8" xfId="181" xr:uid="{1AF8C75F-D702-472B-88C2-3E52F2CC7766}"/>
    <cellStyle name="%40 - Vurgu4 8 2" xfId="370" xr:uid="{9F2A4E0D-9794-4B02-8C56-E16855136B74}"/>
    <cellStyle name="%40 - Vurgu4 9" xfId="201" xr:uid="{02353193-ECAE-4873-B228-33A727D9CBBB}"/>
    <cellStyle name="%40 - Vurgu4 9 2" xfId="390" xr:uid="{CFCAA7FD-0BE5-45A8-BD69-FB3936EE5670}"/>
    <cellStyle name="%40 - Vurgu5" xfId="36" builtinId="47" customBuiltin="1"/>
    <cellStyle name="%40 - Vurgu5 10" xfId="225" xr:uid="{FE4F1BC0-F2E4-432E-A1E2-5280B10ABAB0}"/>
    <cellStyle name="%40 - Vurgu5 11" xfId="415" xr:uid="{16FC23ED-EC5A-48E7-9588-B229D84D9079}"/>
    <cellStyle name="%40 - Vurgu5 12" xfId="435" xr:uid="{21232CD4-B2E2-46F2-B9CD-B7E34A6E1543}"/>
    <cellStyle name="%40 - Vurgu5 13" xfId="455" xr:uid="{FEBDD7A4-9E42-499A-B93C-37A32C4EA7D4}"/>
    <cellStyle name="%40 - Vurgu5 14" xfId="475" xr:uid="{AA278096-5673-45C0-B831-B2FFC4150516}"/>
    <cellStyle name="%40 - Vurgu5 15" xfId="495" xr:uid="{F1855B89-F703-4CDC-B4CF-FC6AC85DA0AC}"/>
    <cellStyle name="%40 - Vurgu5 16" xfId="515" xr:uid="{B8599768-CA0F-474B-9549-C89339D3D0D1}"/>
    <cellStyle name="%40 - Vurgu5 2" xfId="64" xr:uid="{0CF6928B-1597-4F7A-87EC-3CC6CAD9187F}"/>
    <cellStyle name="%40 - Vurgu5 2 2" xfId="253" xr:uid="{18EC68AA-6DEC-406C-9A4A-2494F361CDD8}"/>
    <cellStyle name="%40 - Vurgu5 3" xfId="84" xr:uid="{E15505AA-4F6D-4520-9712-D7A0F1CFE7CF}"/>
    <cellStyle name="%40 - Vurgu5 3 2" xfId="273" xr:uid="{2F61C3D9-FAD4-4084-AFF2-B0BE76BE031C}"/>
    <cellStyle name="%40 - Vurgu5 4" xfId="104" xr:uid="{429B3E95-DC1A-4799-A160-7366C3D793ED}"/>
    <cellStyle name="%40 - Vurgu5 4 2" xfId="293" xr:uid="{5A762596-EBF2-4418-A92D-27B459884120}"/>
    <cellStyle name="%40 - Vurgu5 5" xfId="124" xr:uid="{1F773136-5380-4BA0-B85A-C3596C1661F3}"/>
    <cellStyle name="%40 - Vurgu5 5 2" xfId="313" xr:uid="{2D708102-BE99-49CE-8A27-776366DB2056}"/>
    <cellStyle name="%40 - Vurgu5 6" xfId="144" xr:uid="{76DD5655-6CE4-4396-8C7C-6DCF75BC2C86}"/>
    <cellStyle name="%40 - Vurgu5 6 2" xfId="333" xr:uid="{C064FDC1-5D70-4CCB-AFF5-8BF857CD328F}"/>
    <cellStyle name="%40 - Vurgu5 7" xfId="164" xr:uid="{092CC736-DA88-4EC6-BA9F-C66B7D43E0D0}"/>
    <cellStyle name="%40 - Vurgu5 7 2" xfId="353" xr:uid="{69198189-AD56-4FAB-820D-4849750ACC50}"/>
    <cellStyle name="%40 - Vurgu5 8" xfId="184" xr:uid="{809AF240-EB70-4228-AE93-365E1C86B6BD}"/>
    <cellStyle name="%40 - Vurgu5 8 2" xfId="373" xr:uid="{E77C4D3E-711C-4D1E-AFA8-768C986F2441}"/>
    <cellStyle name="%40 - Vurgu5 9" xfId="204" xr:uid="{66568C61-01F6-47DA-9DAA-504B085BF6BD}"/>
    <cellStyle name="%40 - Vurgu5 9 2" xfId="393" xr:uid="{DB583CDE-0AF8-4F5B-A890-B6E546270F37}"/>
    <cellStyle name="%40 - Vurgu6" xfId="40" builtinId="51" customBuiltin="1"/>
    <cellStyle name="%40 - Vurgu6 10" xfId="228" xr:uid="{219A2CE4-BFFE-49A5-9276-3EA895533DDD}"/>
    <cellStyle name="%40 - Vurgu6 11" xfId="418" xr:uid="{EAC12F94-D799-4C61-A262-7BEF18D7AF0F}"/>
    <cellStyle name="%40 - Vurgu6 12" xfId="438" xr:uid="{D5D298A3-9FF0-4A02-BFA4-6706A1467347}"/>
    <cellStyle name="%40 - Vurgu6 13" xfId="458" xr:uid="{BD9A1082-CA08-463B-87F6-8398D8A267E2}"/>
    <cellStyle name="%40 - Vurgu6 14" xfId="478" xr:uid="{A4E1DDCD-7352-4CF6-9B3A-12E5C5C74F75}"/>
    <cellStyle name="%40 - Vurgu6 15" xfId="498" xr:uid="{CABA240E-F780-42B2-A32A-EB2FDA43838A}"/>
    <cellStyle name="%40 - Vurgu6 16" xfId="518" xr:uid="{7E0CD87E-DF93-460B-BF44-D6AB83E77E3A}"/>
    <cellStyle name="%40 - Vurgu6 2" xfId="67" xr:uid="{D33428DB-F8DF-453C-A164-91BD41BB6199}"/>
    <cellStyle name="%40 - Vurgu6 2 2" xfId="256" xr:uid="{EAE90F0C-D34B-4277-B62C-CE0550DB14CF}"/>
    <cellStyle name="%40 - Vurgu6 3" xfId="87" xr:uid="{CF3E16BD-29F6-413B-A4C8-70A9ACBABC4D}"/>
    <cellStyle name="%40 - Vurgu6 3 2" xfId="276" xr:uid="{59B8181F-B22E-48F1-AF5E-040B4BD6D369}"/>
    <cellStyle name="%40 - Vurgu6 4" xfId="107" xr:uid="{DEE93577-C0E6-4E1E-AC4B-536C20E29EE9}"/>
    <cellStyle name="%40 - Vurgu6 4 2" xfId="296" xr:uid="{B0C784F0-3278-4107-A154-5F25CB416916}"/>
    <cellStyle name="%40 - Vurgu6 5" xfId="127" xr:uid="{013B5379-02D2-431B-AADA-E9B91B93720A}"/>
    <cellStyle name="%40 - Vurgu6 5 2" xfId="316" xr:uid="{73436E23-A191-4656-A795-CB28D6EFFEFE}"/>
    <cellStyle name="%40 - Vurgu6 6" xfId="147" xr:uid="{983439FE-5F40-4DD4-8F17-31CC68715873}"/>
    <cellStyle name="%40 - Vurgu6 6 2" xfId="336" xr:uid="{97D87145-885E-4C5C-826D-33AC793A4ADE}"/>
    <cellStyle name="%40 - Vurgu6 7" xfId="167" xr:uid="{3D8A3536-89BB-4AF7-93C1-1486CAC265BB}"/>
    <cellStyle name="%40 - Vurgu6 7 2" xfId="356" xr:uid="{AE1E7E3C-2D54-411F-8962-A6C320B6C5FB}"/>
    <cellStyle name="%40 - Vurgu6 8" xfId="187" xr:uid="{CFEF8EEA-1A63-4E59-B5C6-59AE542D9A23}"/>
    <cellStyle name="%40 - Vurgu6 8 2" xfId="376" xr:uid="{E4DD352D-18EE-432D-AA8E-79B61E56DA10}"/>
    <cellStyle name="%40 - Vurgu6 9" xfId="207" xr:uid="{A5692A5C-46CE-4B8D-99DA-41ED113723F4}"/>
    <cellStyle name="%40 - Vurgu6 9 2" xfId="396" xr:uid="{344C2AE6-483F-4E7E-B69B-68C7A1A85E39}"/>
    <cellStyle name="%60 - Vurgu1" xfId="21" builtinId="32" customBuiltin="1"/>
    <cellStyle name="%60 - Vurgu1 10" xfId="214" xr:uid="{79E779CD-A7E3-4EE1-A393-70D8F897761C}"/>
    <cellStyle name="%60 - Vurgu1 11" xfId="404" xr:uid="{35001655-A3C7-4750-AAE0-B403265BA669}"/>
    <cellStyle name="%60 - Vurgu1 12" xfId="424" xr:uid="{FD471B93-09FA-40C3-B95C-E6DA09B4DF98}"/>
    <cellStyle name="%60 - Vurgu1 13" xfId="444" xr:uid="{97E7C6DD-7CFE-4242-9370-47BB72EEE75A}"/>
    <cellStyle name="%60 - Vurgu1 14" xfId="464" xr:uid="{04387191-298E-4CA8-B3DD-46DD1FBE9D75}"/>
    <cellStyle name="%60 - Vurgu1 15" xfId="484" xr:uid="{B564DDD2-1869-47E9-8EBE-9FA86878AF68}"/>
    <cellStyle name="%60 - Vurgu1 16" xfId="504" xr:uid="{0E7BAB55-6D19-4B4A-8628-E9DD90E33FD3}"/>
    <cellStyle name="%60 - Vurgu1 2" xfId="53" xr:uid="{A749DB15-62DB-49E4-8565-FD270D07D99A}"/>
    <cellStyle name="%60 - Vurgu1 2 2" xfId="242" xr:uid="{0A28B8BF-88D5-450A-9302-9B8234D51623}"/>
    <cellStyle name="%60 - Vurgu1 3" xfId="73" xr:uid="{82ABCA60-0DCC-4BAA-8703-F8581DB7B92F}"/>
    <cellStyle name="%60 - Vurgu1 3 2" xfId="262" xr:uid="{2E405E01-6202-4965-8B27-8C6907CF87D8}"/>
    <cellStyle name="%60 - Vurgu1 4" xfId="93" xr:uid="{41051BF1-B5CD-41BD-92D5-514DA464C3BD}"/>
    <cellStyle name="%60 - Vurgu1 4 2" xfId="282" xr:uid="{2AC1C74A-3CEF-4FBF-AD71-0938E7B13554}"/>
    <cellStyle name="%60 - Vurgu1 5" xfId="113" xr:uid="{C32504D9-C068-4607-A572-F191D1EA1C0F}"/>
    <cellStyle name="%60 - Vurgu1 5 2" xfId="302" xr:uid="{8AA26F44-711B-47D9-AD99-738B9C27DCBE}"/>
    <cellStyle name="%60 - Vurgu1 6" xfId="133" xr:uid="{5E6B0C19-6455-429F-80EF-01912E87C103}"/>
    <cellStyle name="%60 - Vurgu1 6 2" xfId="322" xr:uid="{96CACA84-62E5-4865-A4FC-E2E298A738A2}"/>
    <cellStyle name="%60 - Vurgu1 7" xfId="153" xr:uid="{252B1DD1-0719-43DE-AAB3-F8BEDA56BC4E}"/>
    <cellStyle name="%60 - Vurgu1 7 2" xfId="342" xr:uid="{CB1B1B7D-0758-4980-910D-7A185B0C359D}"/>
    <cellStyle name="%60 - Vurgu1 8" xfId="173" xr:uid="{95A5636A-0DF4-4DF7-91D5-3C5A4ED32F80}"/>
    <cellStyle name="%60 - Vurgu1 8 2" xfId="362" xr:uid="{FC16F291-2F2A-43EC-9402-9C5AC0259851}"/>
    <cellStyle name="%60 - Vurgu1 9" xfId="193" xr:uid="{CCD299F4-1843-4C3E-8E49-038A4F8D58C1}"/>
    <cellStyle name="%60 - Vurgu1 9 2" xfId="382" xr:uid="{30B3784E-E821-4F3A-80A6-358A27143E85}"/>
    <cellStyle name="%60 - Vurgu2" xfId="25" builtinId="36" customBuiltin="1"/>
    <cellStyle name="%60 - Vurgu2 10" xfId="217" xr:uid="{74B6FF6F-7849-46AD-83F0-8B0DA69B5C73}"/>
    <cellStyle name="%60 - Vurgu2 11" xfId="407" xr:uid="{90FD7BDF-7A36-4D9C-822F-15CE741B346B}"/>
    <cellStyle name="%60 - Vurgu2 12" xfId="427" xr:uid="{EFAD2E6C-2445-453E-BBF0-B0E492E9D2E3}"/>
    <cellStyle name="%60 - Vurgu2 13" xfId="447" xr:uid="{58A832D2-5891-4FD7-9033-0593B9DE7FB2}"/>
    <cellStyle name="%60 - Vurgu2 14" xfId="467" xr:uid="{44DC5BE0-903F-4108-891B-6323CF16C543}"/>
    <cellStyle name="%60 - Vurgu2 15" xfId="487" xr:uid="{85A3FA8F-9301-4AC0-9A48-E9DBAA21C188}"/>
    <cellStyle name="%60 - Vurgu2 16" xfId="507" xr:uid="{341F47F7-AD09-4E5E-B90E-99E7B5D4B73D}"/>
    <cellStyle name="%60 - Vurgu2 2" xfId="56" xr:uid="{5AE70364-B940-481A-AF06-E19BBE068921}"/>
    <cellStyle name="%60 - Vurgu2 2 2" xfId="245" xr:uid="{A8FA88D2-187A-425C-9F01-070FECA0771B}"/>
    <cellStyle name="%60 - Vurgu2 3" xfId="76" xr:uid="{508C83BB-2949-4493-AE7F-1BBC6D5C1A02}"/>
    <cellStyle name="%60 - Vurgu2 3 2" xfId="265" xr:uid="{F4021092-60CF-4E12-AE0F-6AE7DCB97123}"/>
    <cellStyle name="%60 - Vurgu2 4" xfId="96" xr:uid="{390CF045-76B8-4CBC-B2C1-E4A71FE44B18}"/>
    <cellStyle name="%60 - Vurgu2 4 2" xfId="285" xr:uid="{37E0C151-EBF5-4382-93F1-6C6AD419E585}"/>
    <cellStyle name="%60 - Vurgu2 5" xfId="116" xr:uid="{9293F543-91B3-4CF0-86A6-69EB1C5337C4}"/>
    <cellStyle name="%60 - Vurgu2 5 2" xfId="305" xr:uid="{D56B8A6D-E416-44F2-B653-859AEB6E51FA}"/>
    <cellStyle name="%60 - Vurgu2 6" xfId="136" xr:uid="{04152E09-BBF4-40CC-B055-FC0FCDB8BCD2}"/>
    <cellStyle name="%60 - Vurgu2 6 2" xfId="325" xr:uid="{6DF90431-C771-4B5F-98D8-E5A937835AB9}"/>
    <cellStyle name="%60 - Vurgu2 7" xfId="156" xr:uid="{1A40D781-1403-44A7-922A-C57A7A23D5B7}"/>
    <cellStyle name="%60 - Vurgu2 7 2" xfId="345" xr:uid="{E090054E-3C84-4E6F-B20D-540CD638E0DF}"/>
    <cellStyle name="%60 - Vurgu2 8" xfId="176" xr:uid="{DDC622EA-D6C2-4434-A9B6-87292A9A5A23}"/>
    <cellStyle name="%60 - Vurgu2 8 2" xfId="365" xr:uid="{D404BD8B-4506-4EA0-89A5-F013CE2AD3D0}"/>
    <cellStyle name="%60 - Vurgu2 9" xfId="196" xr:uid="{EE5A3D5D-27EE-4D0A-862C-85B52A9AA079}"/>
    <cellStyle name="%60 - Vurgu2 9 2" xfId="385" xr:uid="{00385E9D-0F5D-4FB8-AF4A-BB817E99025D}"/>
    <cellStyle name="%60 - Vurgu3" xfId="29" builtinId="40" customBuiltin="1"/>
    <cellStyle name="%60 - Vurgu3 10" xfId="220" xr:uid="{F7956374-CCB3-44D2-88A1-AC40C94E48EC}"/>
    <cellStyle name="%60 - Vurgu3 11" xfId="410" xr:uid="{FB3B59F9-63C7-4E72-B9CC-EEC9AF23845E}"/>
    <cellStyle name="%60 - Vurgu3 12" xfId="430" xr:uid="{C5F12F43-15C5-441C-983B-FF3BEC83C880}"/>
    <cellStyle name="%60 - Vurgu3 13" xfId="450" xr:uid="{E63CE802-AA71-49D0-A304-205A6C25B0A3}"/>
    <cellStyle name="%60 - Vurgu3 14" xfId="470" xr:uid="{B98B586D-6838-4B01-9DBE-E6ABACEBBAF1}"/>
    <cellStyle name="%60 - Vurgu3 15" xfId="490" xr:uid="{920CE792-4BBB-4780-B40B-0CBD4A0984AB}"/>
    <cellStyle name="%60 - Vurgu3 16" xfId="510" xr:uid="{E2FC1CB8-3CBB-4C94-93D7-22E49BE501B9}"/>
    <cellStyle name="%60 - Vurgu3 2" xfId="59" xr:uid="{9B116997-CCBC-4172-9BC6-2CDA1983F8EC}"/>
    <cellStyle name="%60 - Vurgu3 2 2" xfId="248" xr:uid="{81227909-B6EA-4DE9-B062-00237A6C560D}"/>
    <cellStyle name="%60 - Vurgu3 3" xfId="79" xr:uid="{B4FBB3CB-659E-4660-939B-EC0D9D94DFF6}"/>
    <cellStyle name="%60 - Vurgu3 3 2" xfId="268" xr:uid="{395AE150-E3DC-410F-85DC-C6F6A0EF49DF}"/>
    <cellStyle name="%60 - Vurgu3 4" xfId="99" xr:uid="{E81A0EDE-B078-48FA-821E-DD1104C636C0}"/>
    <cellStyle name="%60 - Vurgu3 4 2" xfId="288" xr:uid="{FF062FC1-D3B4-4F38-9934-0C6FCE1F68E3}"/>
    <cellStyle name="%60 - Vurgu3 5" xfId="119" xr:uid="{560AEB36-8C38-4DF7-A668-2156321F6B27}"/>
    <cellStyle name="%60 - Vurgu3 5 2" xfId="308" xr:uid="{4FB0F404-837B-44FA-B5DA-3F708CA9558C}"/>
    <cellStyle name="%60 - Vurgu3 6" xfId="139" xr:uid="{0A6AF5B4-9E3E-4578-967E-594DD9459FEA}"/>
    <cellStyle name="%60 - Vurgu3 6 2" xfId="328" xr:uid="{F5886F26-5D91-41F6-BED1-9F6CD977AAC8}"/>
    <cellStyle name="%60 - Vurgu3 7" xfId="159" xr:uid="{A2A001A4-C20B-4C59-9E61-EFEC6B256CD0}"/>
    <cellStyle name="%60 - Vurgu3 7 2" xfId="348" xr:uid="{CDDECC3E-DA83-4544-9EB9-ECA865A79B91}"/>
    <cellStyle name="%60 - Vurgu3 8" xfId="179" xr:uid="{F4F185A9-DB10-41E0-8D8C-BAB6405A0EDA}"/>
    <cellStyle name="%60 - Vurgu3 8 2" xfId="368" xr:uid="{5C5BDE32-A72B-49EC-89CA-1A5B0692E35C}"/>
    <cellStyle name="%60 - Vurgu3 9" xfId="199" xr:uid="{781A9871-84BF-43CF-A58F-FAD631D9C99D}"/>
    <cellStyle name="%60 - Vurgu3 9 2" xfId="388" xr:uid="{65990395-C274-4809-B6B0-E74A723474E2}"/>
    <cellStyle name="%60 - Vurgu4" xfId="33" builtinId="44" customBuiltin="1"/>
    <cellStyle name="%60 - Vurgu4 10" xfId="223" xr:uid="{34F266E5-26F0-4E59-98F7-EF7EB0F4E50A}"/>
    <cellStyle name="%60 - Vurgu4 11" xfId="413" xr:uid="{401B6D36-DB07-44ED-902F-9314162E6159}"/>
    <cellStyle name="%60 - Vurgu4 12" xfId="433" xr:uid="{E6442F69-EC69-474B-9A43-A5BC0E9A228E}"/>
    <cellStyle name="%60 - Vurgu4 13" xfId="453" xr:uid="{18923D47-89B4-4BFC-82A6-C3A70BA9CBEA}"/>
    <cellStyle name="%60 - Vurgu4 14" xfId="473" xr:uid="{DBB83BC8-3048-4AEE-AFD2-B149A1546E9F}"/>
    <cellStyle name="%60 - Vurgu4 15" xfId="493" xr:uid="{84DB5438-5FF2-4DD7-B52C-F7E297FA35C1}"/>
    <cellStyle name="%60 - Vurgu4 16" xfId="513" xr:uid="{694D2705-1E87-4EB8-98EA-482E55CA6F69}"/>
    <cellStyle name="%60 - Vurgu4 2" xfId="62" xr:uid="{D4A79C3F-41E1-49A3-9E2B-B04FC460EA80}"/>
    <cellStyle name="%60 - Vurgu4 2 2" xfId="251" xr:uid="{1C723F15-5858-4AD5-9CD4-D580540BAEC4}"/>
    <cellStyle name="%60 - Vurgu4 3" xfId="82" xr:uid="{C8D52FFD-B46F-4CC0-9B96-DFB6B3F7D6B4}"/>
    <cellStyle name="%60 - Vurgu4 3 2" xfId="271" xr:uid="{79E5E4E2-91E0-4CE7-8CA1-B76494BCEBDE}"/>
    <cellStyle name="%60 - Vurgu4 4" xfId="102" xr:uid="{463424FA-B31F-41DB-AC32-D5754EE06C5F}"/>
    <cellStyle name="%60 - Vurgu4 4 2" xfId="291" xr:uid="{766C8902-8A68-4BC5-8334-B193C069C0ED}"/>
    <cellStyle name="%60 - Vurgu4 5" xfId="122" xr:uid="{5493D90A-9648-439C-ADA1-D78729A35E64}"/>
    <cellStyle name="%60 - Vurgu4 5 2" xfId="311" xr:uid="{0AB8CAB3-213E-4372-BC97-00B47C1F4964}"/>
    <cellStyle name="%60 - Vurgu4 6" xfId="142" xr:uid="{0DBBAF57-EDD5-4427-8617-9588D1894715}"/>
    <cellStyle name="%60 - Vurgu4 6 2" xfId="331" xr:uid="{848F408D-851F-47D5-934D-6BFDB6D2FFD9}"/>
    <cellStyle name="%60 - Vurgu4 7" xfId="162" xr:uid="{B999DE79-6393-41C5-8F01-48A114DC3E9D}"/>
    <cellStyle name="%60 - Vurgu4 7 2" xfId="351" xr:uid="{BC279CE2-BC65-4788-B82D-15BF2E8E988C}"/>
    <cellStyle name="%60 - Vurgu4 8" xfId="182" xr:uid="{501BAE85-5E6A-45DB-B64C-E3416957C4AC}"/>
    <cellStyle name="%60 - Vurgu4 8 2" xfId="371" xr:uid="{56055148-CC4F-4ED7-9503-28DEC62EB29D}"/>
    <cellStyle name="%60 - Vurgu4 9" xfId="202" xr:uid="{AF90D1CD-A047-4B73-85DE-BC4FB47807C0}"/>
    <cellStyle name="%60 - Vurgu4 9 2" xfId="391" xr:uid="{71EE1FEE-2131-405D-86D1-A96214F9F9A5}"/>
    <cellStyle name="%60 - Vurgu5" xfId="37" builtinId="48" customBuiltin="1"/>
    <cellStyle name="%60 - Vurgu5 10" xfId="226" xr:uid="{88610EE8-52E4-4062-8152-B2A26C641286}"/>
    <cellStyle name="%60 - Vurgu5 11" xfId="416" xr:uid="{3CF1928A-D490-4791-8745-B2BE87198212}"/>
    <cellStyle name="%60 - Vurgu5 12" xfId="436" xr:uid="{D314932F-CB26-4344-85CC-BBE8516FA8DA}"/>
    <cellStyle name="%60 - Vurgu5 13" xfId="456" xr:uid="{53F732EB-3B6D-486F-B8FC-12D48F853F21}"/>
    <cellStyle name="%60 - Vurgu5 14" xfId="476" xr:uid="{A1557279-E8B7-4D90-BFF7-B995025F1274}"/>
    <cellStyle name="%60 - Vurgu5 15" xfId="496" xr:uid="{1EB8D641-D0BC-4051-A399-F04335B4FC50}"/>
    <cellStyle name="%60 - Vurgu5 16" xfId="516" xr:uid="{6537211F-16E2-4764-AD67-7F35AD14E80E}"/>
    <cellStyle name="%60 - Vurgu5 2" xfId="65" xr:uid="{AEBDEF08-873D-4259-999F-5FCA63B9CDE5}"/>
    <cellStyle name="%60 - Vurgu5 2 2" xfId="254" xr:uid="{1C11A7DC-FB76-4FDB-BD78-087C6D80F4EF}"/>
    <cellStyle name="%60 - Vurgu5 3" xfId="85" xr:uid="{D6C98FDB-D21E-495F-88AE-125F19EC1F21}"/>
    <cellStyle name="%60 - Vurgu5 3 2" xfId="274" xr:uid="{180941F9-324D-42B1-805F-23FE1A456796}"/>
    <cellStyle name="%60 - Vurgu5 4" xfId="105" xr:uid="{8DA63458-68C0-4ADC-8628-43FFFAE99124}"/>
    <cellStyle name="%60 - Vurgu5 4 2" xfId="294" xr:uid="{C10D9BE6-0C05-4966-8948-ED01E403213E}"/>
    <cellStyle name="%60 - Vurgu5 5" xfId="125" xr:uid="{517D20DB-0834-4F1C-9633-0C6F8E431E0D}"/>
    <cellStyle name="%60 - Vurgu5 5 2" xfId="314" xr:uid="{32B93882-5C28-4B6A-B850-158806AC36BC}"/>
    <cellStyle name="%60 - Vurgu5 6" xfId="145" xr:uid="{DA805059-8A83-48AF-A337-B4AF6F0DCE25}"/>
    <cellStyle name="%60 - Vurgu5 6 2" xfId="334" xr:uid="{451ED4ED-7D6B-419D-80EC-D741E0FFF372}"/>
    <cellStyle name="%60 - Vurgu5 7" xfId="165" xr:uid="{22470389-F9F2-4FC8-8DB5-C37F0718F406}"/>
    <cellStyle name="%60 - Vurgu5 7 2" xfId="354" xr:uid="{21A50CE9-1513-45AD-945E-7A9E8E456196}"/>
    <cellStyle name="%60 - Vurgu5 8" xfId="185" xr:uid="{88DC79B3-06F3-4AB4-97CF-F0E7482B416C}"/>
    <cellStyle name="%60 - Vurgu5 8 2" xfId="374" xr:uid="{6CA2C0F4-3431-47D8-8B9C-3E1B7F12129C}"/>
    <cellStyle name="%60 - Vurgu5 9" xfId="205" xr:uid="{01F23454-4DA1-4A90-8DD0-13725A0424F3}"/>
    <cellStyle name="%60 - Vurgu5 9 2" xfId="394" xr:uid="{E874F73E-E968-4A63-87F2-D278B7AE42F6}"/>
    <cellStyle name="%60 - Vurgu6" xfId="41" builtinId="52" customBuiltin="1"/>
    <cellStyle name="%60 - Vurgu6 10" xfId="229" xr:uid="{659E342A-D73C-420C-8E04-5D2D34EE93D3}"/>
    <cellStyle name="%60 - Vurgu6 11" xfId="419" xr:uid="{AB2D26B4-663A-4EE3-9186-AFB328878C15}"/>
    <cellStyle name="%60 - Vurgu6 12" xfId="439" xr:uid="{31F47BDD-FB5B-4A04-A3FE-E338168D03E3}"/>
    <cellStyle name="%60 - Vurgu6 13" xfId="459" xr:uid="{BD582FAA-1F4E-48D7-94E3-1EE9CB7B0829}"/>
    <cellStyle name="%60 - Vurgu6 14" xfId="479" xr:uid="{363A8E02-04A7-406D-A6DC-C29652BB4FDE}"/>
    <cellStyle name="%60 - Vurgu6 15" xfId="499" xr:uid="{0299F542-77A1-4413-AE0A-FFCDC764296D}"/>
    <cellStyle name="%60 - Vurgu6 16" xfId="519" xr:uid="{8A1C723B-7D30-4642-B4D9-B0579BFC3808}"/>
    <cellStyle name="%60 - Vurgu6 2" xfId="68" xr:uid="{59D4DD83-86F1-441F-B076-9E66181B13D6}"/>
    <cellStyle name="%60 - Vurgu6 2 2" xfId="257" xr:uid="{21BE95E0-E812-4B0A-93A2-9BDBC37BF24E}"/>
    <cellStyle name="%60 - Vurgu6 3" xfId="88" xr:uid="{2BCDCB93-F906-4A87-8A44-1C61221CB3FA}"/>
    <cellStyle name="%60 - Vurgu6 3 2" xfId="277" xr:uid="{BF6E5334-E12C-415E-989C-02FB60FD4DD7}"/>
    <cellStyle name="%60 - Vurgu6 4" xfId="108" xr:uid="{D79A70AE-5392-47DE-AB8E-0F237BC4CC8E}"/>
    <cellStyle name="%60 - Vurgu6 4 2" xfId="297" xr:uid="{539215D9-F681-4BEB-9CCB-99C53E750366}"/>
    <cellStyle name="%60 - Vurgu6 5" xfId="128" xr:uid="{B79A285D-343F-4859-AF75-716D68C20B0A}"/>
    <cellStyle name="%60 - Vurgu6 5 2" xfId="317" xr:uid="{EA2A34FB-3D4F-45AA-84FC-8832F1E4422F}"/>
    <cellStyle name="%60 - Vurgu6 6" xfId="148" xr:uid="{75A99670-E597-4FE7-BF09-A84BFE1A79B5}"/>
    <cellStyle name="%60 - Vurgu6 6 2" xfId="337" xr:uid="{C93E674F-E6BC-4B61-B6A0-3B1978D0081C}"/>
    <cellStyle name="%60 - Vurgu6 7" xfId="168" xr:uid="{9FAE21FE-6F6A-479C-A355-70DD7808DE1D}"/>
    <cellStyle name="%60 - Vurgu6 7 2" xfId="357" xr:uid="{7F8B921C-5E32-4104-9941-6F3763AF8A6B}"/>
    <cellStyle name="%60 - Vurgu6 8" xfId="188" xr:uid="{D6CCD7AF-0550-4C35-AB13-0AB62B83A412}"/>
    <cellStyle name="%60 - Vurgu6 8 2" xfId="377" xr:uid="{A8A7BE2E-B4F2-47DD-9F0B-0C5925B71F8F}"/>
    <cellStyle name="%60 - Vurgu6 9" xfId="208" xr:uid="{746AFCB3-BB2B-4DC3-AE7A-18C39BC27423}"/>
    <cellStyle name="%60 - Vurgu6 9 2" xfId="397" xr:uid="{06C63883-0CCA-4D13-B831-BD694B743030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2" xr:uid="{805A2E42-76B6-4286-8F96-2778DAD1100F}"/>
    <cellStyle name="Normal 11" xfId="149" xr:uid="{D7A19263-9FE8-4CA6-B11D-327FF3721C92}"/>
    <cellStyle name="Normal 11 2" xfId="338" xr:uid="{1A04782E-7668-4935-BA63-649A0B7ED108}"/>
    <cellStyle name="Normal 12" xfId="169" xr:uid="{A86B3D1F-AB99-4B63-82E1-57EDD04E0BDF}"/>
    <cellStyle name="Normal 12 2" xfId="358" xr:uid="{F88B8442-2699-426B-AF3C-08F6ED6F0561}"/>
    <cellStyle name="Normal 13" xfId="189" xr:uid="{BCAAEAE0-58AF-4C0A-8A30-2234FC12F0B4}"/>
    <cellStyle name="Normal 13 2" xfId="378" xr:uid="{9E0DF5C7-AAF3-41A7-BF18-5560B7762CF4}"/>
    <cellStyle name="Normal 14" xfId="209" xr:uid="{872517C3-299C-4D79-A4BD-E1B947CCA0C0}"/>
    <cellStyle name="Normal 14 2" xfId="398" xr:uid="{0FD6BBA9-D016-42F6-AED5-788BEC02FD80}"/>
    <cellStyle name="Normal 15" xfId="210" xr:uid="{86286603-FF7B-4E45-B9A9-61BD2B1BCA3F}"/>
    <cellStyle name="Normal 16" xfId="230" xr:uid="{FF5D387C-F025-4BFE-BDD9-8C3A669005DD}"/>
    <cellStyle name="Normal 17" xfId="400" xr:uid="{C719EF4B-DE38-468E-AB2A-B0CC042B4394}"/>
    <cellStyle name="Normal 18" xfId="420" xr:uid="{69CEEE1B-4B48-4AD5-AB9E-E2E96438FA09}"/>
    <cellStyle name="Normal 19" xfId="440" xr:uid="{9883978E-7D69-43C5-ABD6-A2D626FE847C}"/>
    <cellStyle name="Normal 2" xfId="47" xr:uid="{5AA281CE-7654-48E3-B4A7-93E3DD1EC944}"/>
    <cellStyle name="Normal 2 2" xfId="236" xr:uid="{E3EB7069-88AB-4CDD-935C-29A446C7DC28}"/>
    <cellStyle name="Normal 20" xfId="460" xr:uid="{CEDFF600-FCC3-40D9-B55F-A933BDFBC862}"/>
    <cellStyle name="Normal 21" xfId="480" xr:uid="{3348CE79-1874-4324-B607-F13DE1C31F22}"/>
    <cellStyle name="Normal 22" xfId="500" xr:uid="{7C2C65EB-1B63-4FE5-ADA1-3814386D96BF}"/>
    <cellStyle name="Normal 3" xfId="49" xr:uid="{AE82479F-B4E6-468A-9DB8-EC15B8AC28EC}"/>
    <cellStyle name="Normal 3 2" xfId="238" xr:uid="{A0557C0D-8F95-49C5-9B11-78C8090EDF1A}"/>
    <cellStyle name="Normal 4" xfId="1" xr:uid="{40D1E1C7-02CF-4F9F-BFD7-202129797418}"/>
    <cellStyle name="Normal 4 2" xfId="45" xr:uid="{C39210E2-A19A-48D4-8A37-5B7D67CC6339}"/>
    <cellStyle name="Normal 4 2 2" xfId="234" xr:uid="{6DE3E762-2E80-4207-8CFF-DC5141CA432D}"/>
    <cellStyle name="Normal 4 3" xfId="231" xr:uid="{6B4C6D17-BCF0-456E-BB20-7D0DC0904468}"/>
    <cellStyle name="Normal 5" xfId="69" xr:uid="{DF1B2E99-5E78-4751-A6D9-A98DFE9D96AC}"/>
    <cellStyle name="Normal 5 2" xfId="258" xr:uid="{8CEF839F-38C3-4183-BE85-6AD25452D2BD}"/>
    <cellStyle name="Normal 6" xfId="89" xr:uid="{2CC2596A-3809-4C87-8569-F8E38A813685}"/>
    <cellStyle name="Normal 6 2" xfId="278" xr:uid="{4D36E3A6-051D-4769-826F-1E37C3D49D77}"/>
    <cellStyle name="Normal 7" xfId="109" xr:uid="{AA1ECFE9-84A8-47BF-BD9F-2415A73CA2B0}"/>
    <cellStyle name="Normal 7 2" xfId="298" xr:uid="{27E764CE-798F-4F13-8663-3BCE518E88DE}"/>
    <cellStyle name="Normal 8" xfId="129" xr:uid="{D30A561E-8F43-4A6E-9EA7-2E49ECEAEE29}"/>
    <cellStyle name="Normal 8 2" xfId="318" xr:uid="{4BDB08B7-CEF3-4580-9A4A-57E95AFE91B8}"/>
    <cellStyle name="Normal 9" xfId="44" xr:uid="{63A3C05D-8BDF-42C2-BBFA-8998777CD855}"/>
    <cellStyle name="Not 10" xfId="170" xr:uid="{5DBC1A68-6348-4C26-9DF6-D7D0FD4647DA}"/>
    <cellStyle name="Not 10 2" xfId="359" xr:uid="{0EB3B8FC-0A05-4AAC-A8D2-AD01718E811D}"/>
    <cellStyle name="Not 11" xfId="190" xr:uid="{E7756890-4574-4CA7-BA03-74AFBA7AFCBF}"/>
    <cellStyle name="Not 11 2" xfId="379" xr:uid="{2B61267E-D780-4805-A2C5-D02C9CFB1A28}"/>
    <cellStyle name="Not 12" xfId="211" xr:uid="{85E1B864-4989-467C-8BD1-B7C2C161F1C1}"/>
    <cellStyle name="Not 13" xfId="401" xr:uid="{BB593AAD-45CC-4034-AA25-49985510C3F9}"/>
    <cellStyle name="Not 14" xfId="421" xr:uid="{F05BA644-99B5-46C0-8DA8-2ECEDB227140}"/>
    <cellStyle name="Not 15" xfId="441" xr:uid="{67AAE991-D082-4213-AE44-B366A2F44602}"/>
    <cellStyle name="Not 16" xfId="461" xr:uid="{6CB2B391-EB87-4214-90A9-F755336648B7}"/>
    <cellStyle name="Not 17" xfId="481" xr:uid="{B4EAFD78-B4C1-4906-8741-CCB6EDBA89C6}"/>
    <cellStyle name="Not 18" xfId="501" xr:uid="{D4127F94-968F-403B-AE18-E372B325BF16}"/>
    <cellStyle name="Not 2" xfId="48" xr:uid="{C4E66159-CDE1-4209-9E3F-CD196C5357D9}"/>
    <cellStyle name="Not 2 2" xfId="237" xr:uid="{4F4DAEA2-BD26-4DED-A331-B5DC0F7FEF78}"/>
    <cellStyle name="Not 3" xfId="50" xr:uid="{2C5D45E0-B05E-4E3A-8EAE-C3A04618488F}"/>
    <cellStyle name="Not 3 2" xfId="239" xr:uid="{9CBB1761-9482-4777-8762-EC2D93BAC3DA}"/>
    <cellStyle name="Not 4" xfId="70" xr:uid="{983F21EA-F880-4071-ABDC-B2C7B50B05B9}"/>
    <cellStyle name="Not 4 2" xfId="259" xr:uid="{C56C1881-C519-45FB-A0B7-8E327A0482C8}"/>
    <cellStyle name="Not 5" xfId="90" xr:uid="{2DF46D0E-EF60-4992-8ADA-90E4243F32AF}"/>
    <cellStyle name="Not 5 2" xfId="279" xr:uid="{26FECFAC-3DDB-4219-AB01-218B7F6823DA}"/>
    <cellStyle name="Not 6" xfId="110" xr:uid="{808F4CB0-21C8-4D7E-B9A3-160DD11E852A}"/>
    <cellStyle name="Not 6 2" xfId="299" xr:uid="{C83EB071-4DF5-4C33-9D34-19914705A1B8}"/>
    <cellStyle name="Not 7" xfId="130" xr:uid="{B96A47F2-521D-4956-9729-AF51B84F743E}"/>
    <cellStyle name="Not 7 2" xfId="319" xr:uid="{A3CABB73-4FBA-4A38-8A9A-8DBF93DDC28F}"/>
    <cellStyle name="Not 8" xfId="43" xr:uid="{D27A8885-8CF3-4AF6-93D8-96AC883B0141}"/>
    <cellStyle name="Not 8 2" xfId="233" xr:uid="{7E0BED0B-6592-4FBC-BC91-B68C580D7950}"/>
    <cellStyle name="Not 9" xfId="150" xr:uid="{937E7B6F-1367-4E3A-B937-8F9AB6ED4E6A}"/>
    <cellStyle name="Not 9 2" xfId="339" xr:uid="{39B492C5-EC06-4643-8C53-46011C72D55B}"/>
    <cellStyle name="Nötr" xfId="9" builtinId="28" customBuiltin="1"/>
    <cellStyle name="Toplam" xfId="17" builtinId="25" customBuiltin="1"/>
    <cellStyle name="Uyarı Metni" xfId="15" builtinId="11" customBuiltin="1"/>
    <cellStyle name="Virgül" xfId="399" builtinId="3"/>
    <cellStyle name="Virgül 2" xfId="46" xr:uid="{3CB7ECC5-2430-4EB0-BDE6-CF8116780599}"/>
    <cellStyle name="Virgül 2 2" xfId="235" xr:uid="{AD04D99B-EED5-4E1A-B1D3-F7EF6EC31E0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P18" sqref="P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45651</v>
      </c>
      <c r="Q3" s="53" t="s">
        <v>36</v>
      </c>
      <c r="R3" s="52">
        <v>45681</v>
      </c>
      <c r="S3" s="53" t="s">
        <v>37</v>
      </c>
      <c r="T3" s="54">
        <v>89</v>
      </c>
      <c r="U3" s="53" t="s">
        <v>38</v>
      </c>
      <c r="V3" s="53" t="s">
        <v>39</v>
      </c>
      <c r="W3" s="55">
        <v>60</v>
      </c>
      <c r="X3" s="53" t="s">
        <v>12</v>
      </c>
      <c r="Y3" s="56">
        <v>15</v>
      </c>
      <c r="Z3" s="57">
        <v>900</v>
      </c>
      <c r="AA3" s="57"/>
      <c r="AB3" s="57">
        <v>900</v>
      </c>
    </row>
    <row r="4" spans="2:29" x14ac:dyDescent="0.25">
      <c r="B4" s="7">
        <v>45627</v>
      </c>
      <c r="C4" s="8">
        <v>128</v>
      </c>
      <c r="D4" s="9"/>
      <c r="E4" s="10">
        <v>13.1</v>
      </c>
      <c r="F4" s="33">
        <f>E4*C4</f>
        <v>1676.8</v>
      </c>
      <c r="G4" s="11"/>
      <c r="H4" s="12" t="s">
        <v>6</v>
      </c>
      <c r="I4" s="13">
        <v>0.01</v>
      </c>
      <c r="J4" s="14">
        <f>(F36+F37)*I4</f>
        <v>1664.2239999999999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59">
        <v>-900</v>
      </c>
    </row>
    <row r="5" spans="2:29" x14ac:dyDescent="0.25">
      <c r="B5" s="7">
        <v>45628</v>
      </c>
      <c r="C5" s="8">
        <v>566</v>
      </c>
      <c r="D5" s="9"/>
      <c r="E5" s="10">
        <v>13.1</v>
      </c>
      <c r="F5" s="33">
        <f t="shared" ref="F5:F34" si="0">E5*C5</f>
        <v>7414.5999999999995</v>
      </c>
      <c r="G5" s="11"/>
      <c r="H5" s="12" t="s">
        <v>7</v>
      </c>
      <c r="I5" s="13">
        <v>1E-3</v>
      </c>
      <c r="J5" s="14">
        <f>(F36+F37)*I5</f>
        <v>166.42240000000001</v>
      </c>
    </row>
    <row r="6" spans="2:29" x14ac:dyDescent="0.25">
      <c r="B6" s="7">
        <v>45629</v>
      </c>
      <c r="C6" s="8">
        <v>359</v>
      </c>
      <c r="D6" s="9"/>
      <c r="E6" s="10">
        <v>13.1</v>
      </c>
      <c r="F6" s="33">
        <f t="shared" si="0"/>
        <v>4702.8999999999996</v>
      </c>
      <c r="G6" s="11"/>
      <c r="H6" s="12" t="s">
        <v>8</v>
      </c>
      <c r="I6" s="13"/>
      <c r="J6" s="14">
        <v>674.39</v>
      </c>
    </row>
    <row r="7" spans="2:29" x14ac:dyDescent="0.25">
      <c r="B7" s="7">
        <v>45630</v>
      </c>
      <c r="C7" s="8">
        <v>366</v>
      </c>
      <c r="D7" s="9"/>
      <c r="E7" s="10">
        <v>13.1</v>
      </c>
      <c r="F7" s="33">
        <f t="shared" si="0"/>
        <v>4794.5999999999995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375</v>
      </c>
      <c r="D8" s="9"/>
      <c r="E8" s="10">
        <v>13.1</v>
      </c>
      <c r="F8" s="33">
        <f t="shared" si="0"/>
        <v>4912.5</v>
      </c>
      <c r="G8" s="15">
        <v>45651</v>
      </c>
      <c r="H8" s="16" t="s">
        <v>35</v>
      </c>
      <c r="I8" s="17" t="s">
        <v>34</v>
      </c>
      <c r="J8" s="18">
        <v>900</v>
      </c>
    </row>
    <row r="9" spans="2:29" x14ac:dyDescent="0.25">
      <c r="B9" s="7">
        <v>45632</v>
      </c>
      <c r="C9" s="8">
        <v>388</v>
      </c>
      <c r="D9" s="9"/>
      <c r="E9" s="10">
        <v>13.1</v>
      </c>
      <c r="F9" s="33">
        <f t="shared" si="0"/>
        <v>5082.8</v>
      </c>
      <c r="G9" s="15">
        <v>45315</v>
      </c>
      <c r="H9" s="16" t="s">
        <v>41</v>
      </c>
      <c r="I9" s="17"/>
      <c r="J9" s="18">
        <v>163017</v>
      </c>
      <c r="V9" t="s">
        <v>45</v>
      </c>
    </row>
    <row r="10" spans="2:29" x14ac:dyDescent="0.25">
      <c r="B10" s="7">
        <v>45633</v>
      </c>
      <c r="C10" s="8">
        <v>392</v>
      </c>
      <c r="D10" s="9"/>
      <c r="E10" s="10">
        <v>13.1</v>
      </c>
      <c r="F10" s="33">
        <f t="shared" si="0"/>
        <v>5135.2</v>
      </c>
      <c r="G10" s="15"/>
      <c r="H10" s="16"/>
      <c r="I10" s="17"/>
      <c r="J10" s="18"/>
      <c r="V10" t="s">
        <v>46</v>
      </c>
    </row>
    <row r="11" spans="2:29" x14ac:dyDescent="0.25">
      <c r="B11" s="7">
        <v>45634</v>
      </c>
      <c r="C11" s="8">
        <v>401</v>
      </c>
      <c r="D11" s="9"/>
      <c r="E11" s="10">
        <v>13.1</v>
      </c>
      <c r="F11" s="33">
        <f t="shared" si="0"/>
        <v>5253.0999999999995</v>
      </c>
      <c r="G11" s="19"/>
      <c r="H11" s="16"/>
      <c r="I11" s="17"/>
      <c r="J11" s="18"/>
    </row>
    <row r="12" spans="2:29" x14ac:dyDescent="0.25">
      <c r="B12" s="7">
        <v>45635</v>
      </c>
      <c r="C12" s="8">
        <v>401</v>
      </c>
      <c r="D12" s="9"/>
      <c r="E12" s="10">
        <v>13.1</v>
      </c>
      <c r="F12" s="33">
        <f t="shared" si="0"/>
        <v>5253.0999999999995</v>
      </c>
      <c r="G12" s="19"/>
      <c r="H12" s="16"/>
      <c r="I12" s="17"/>
      <c r="J12" s="18"/>
    </row>
    <row r="13" spans="2:29" x14ac:dyDescent="0.25">
      <c r="B13" s="7">
        <v>45636</v>
      </c>
      <c r="C13" s="8">
        <v>398</v>
      </c>
      <c r="D13" s="9"/>
      <c r="E13" s="10">
        <v>13.1</v>
      </c>
      <c r="F13" s="33">
        <f t="shared" si="0"/>
        <v>5213.8</v>
      </c>
      <c r="G13" s="19"/>
      <c r="H13" s="16"/>
      <c r="I13" s="17"/>
      <c r="J13" s="18"/>
    </row>
    <row r="14" spans="2:29" x14ac:dyDescent="0.25">
      <c r="B14" s="7">
        <v>45637</v>
      </c>
      <c r="C14" s="8">
        <v>409</v>
      </c>
      <c r="D14" s="9"/>
      <c r="E14" s="10">
        <v>13.1</v>
      </c>
      <c r="F14" s="33">
        <f t="shared" si="0"/>
        <v>5357.9</v>
      </c>
      <c r="G14" s="19"/>
      <c r="H14" s="16"/>
      <c r="I14" s="17"/>
      <c r="J14" s="18"/>
    </row>
    <row r="15" spans="2:29" x14ac:dyDescent="0.25">
      <c r="B15" s="7">
        <v>45638</v>
      </c>
      <c r="C15" s="8">
        <v>394</v>
      </c>
      <c r="D15" s="9"/>
      <c r="E15" s="10">
        <v>13.1</v>
      </c>
      <c r="F15" s="33">
        <f t="shared" si="0"/>
        <v>5161.3999999999996</v>
      </c>
      <c r="G15" s="19"/>
      <c r="H15" s="16"/>
      <c r="I15" s="17"/>
      <c r="J15" s="18"/>
    </row>
    <row r="16" spans="2:29" x14ac:dyDescent="0.25">
      <c r="B16" s="7">
        <v>45639</v>
      </c>
      <c r="C16" s="8">
        <v>405.5</v>
      </c>
      <c r="D16" s="9"/>
      <c r="E16" s="10">
        <v>13.1</v>
      </c>
      <c r="F16" s="33">
        <f t="shared" si="0"/>
        <v>5312.05</v>
      </c>
      <c r="G16" s="19"/>
      <c r="H16" s="16"/>
      <c r="I16" s="17"/>
      <c r="J16" s="18"/>
    </row>
    <row r="17" spans="2:14" x14ac:dyDescent="0.25">
      <c r="B17" s="7">
        <v>45640</v>
      </c>
      <c r="C17" s="8">
        <v>402</v>
      </c>
      <c r="D17" s="9"/>
      <c r="E17" s="10">
        <v>13.1</v>
      </c>
      <c r="F17" s="33">
        <f t="shared" si="0"/>
        <v>5266.2</v>
      </c>
      <c r="G17" s="19"/>
      <c r="H17" s="16"/>
      <c r="I17" s="17"/>
      <c r="J17" s="18"/>
    </row>
    <row r="18" spans="2:14" x14ac:dyDescent="0.25">
      <c r="B18" s="7">
        <v>45641</v>
      </c>
      <c r="C18" s="8">
        <v>394</v>
      </c>
      <c r="D18" s="9"/>
      <c r="E18" s="10">
        <v>13.1</v>
      </c>
      <c r="F18" s="33">
        <f t="shared" si="0"/>
        <v>5161.3999999999996</v>
      </c>
      <c r="G18" s="19"/>
      <c r="H18" s="16"/>
      <c r="I18" s="17"/>
      <c r="J18" s="18"/>
    </row>
    <row r="19" spans="2:14" x14ac:dyDescent="0.25">
      <c r="B19" s="7">
        <v>45642</v>
      </c>
      <c r="C19" s="8">
        <v>409</v>
      </c>
      <c r="D19" s="9"/>
      <c r="E19" s="10">
        <v>13.1</v>
      </c>
      <c r="F19" s="33">
        <f t="shared" si="0"/>
        <v>5357.9</v>
      </c>
      <c r="G19" s="19"/>
      <c r="H19" s="16"/>
      <c r="I19" s="17"/>
      <c r="J19" s="18"/>
    </row>
    <row r="20" spans="2:14" x14ac:dyDescent="0.25">
      <c r="B20" s="7">
        <v>45643</v>
      </c>
      <c r="C20" s="8">
        <v>396.5</v>
      </c>
      <c r="D20" s="9"/>
      <c r="E20" s="10">
        <v>13.1</v>
      </c>
      <c r="F20" s="33">
        <f t="shared" si="0"/>
        <v>5194.1499999999996</v>
      </c>
      <c r="G20" s="19"/>
      <c r="H20" s="16"/>
      <c r="I20" s="17"/>
      <c r="J20" s="18"/>
      <c r="M20" s="31"/>
    </row>
    <row r="21" spans="2:14" x14ac:dyDescent="0.25">
      <c r="B21" s="7">
        <v>45644</v>
      </c>
      <c r="C21" s="8">
        <v>415</v>
      </c>
      <c r="D21" s="9"/>
      <c r="E21" s="10">
        <v>13.1</v>
      </c>
      <c r="F21" s="33">
        <f t="shared" si="0"/>
        <v>5436.5</v>
      </c>
      <c r="G21" s="19"/>
      <c r="H21" s="16"/>
      <c r="I21" s="17"/>
      <c r="J21" s="18"/>
    </row>
    <row r="22" spans="2:14" x14ac:dyDescent="0.25">
      <c r="B22" s="7">
        <v>45645</v>
      </c>
      <c r="C22" s="8">
        <v>413</v>
      </c>
      <c r="D22" s="9"/>
      <c r="E22" s="10">
        <v>13.1</v>
      </c>
      <c r="F22" s="33">
        <f t="shared" si="0"/>
        <v>5410.3</v>
      </c>
      <c r="G22" s="19"/>
      <c r="H22" s="16"/>
      <c r="I22" s="17"/>
      <c r="J22" s="18"/>
      <c r="M22" s="31"/>
    </row>
    <row r="23" spans="2:14" x14ac:dyDescent="0.25">
      <c r="B23" s="7">
        <v>45646</v>
      </c>
      <c r="C23" s="8">
        <v>419</v>
      </c>
      <c r="D23" s="9"/>
      <c r="E23" s="10">
        <v>13.1</v>
      </c>
      <c r="F23" s="33">
        <f t="shared" si="0"/>
        <v>5488.9</v>
      </c>
      <c r="G23" s="19"/>
      <c r="H23" s="16"/>
      <c r="I23" s="17"/>
      <c r="J23" s="18"/>
    </row>
    <row r="24" spans="2:14" x14ac:dyDescent="0.25">
      <c r="B24" s="7">
        <v>45647</v>
      </c>
      <c r="C24" s="8">
        <v>420</v>
      </c>
      <c r="D24" s="9"/>
      <c r="E24" s="10">
        <v>13.1</v>
      </c>
      <c r="F24" s="33">
        <f t="shared" si="0"/>
        <v>5502</v>
      </c>
      <c r="G24" s="19"/>
      <c r="H24" s="16"/>
      <c r="I24" s="17"/>
      <c r="J24" s="18"/>
    </row>
    <row r="25" spans="2:14" x14ac:dyDescent="0.25">
      <c r="B25" s="7">
        <v>45648</v>
      </c>
      <c r="C25" s="8">
        <v>416</v>
      </c>
      <c r="D25" s="9"/>
      <c r="E25" s="10">
        <v>13.1</v>
      </c>
      <c r="F25" s="33">
        <f t="shared" si="0"/>
        <v>5449.5999999999995</v>
      </c>
      <c r="G25" s="19"/>
      <c r="H25" s="16"/>
      <c r="I25" s="17"/>
      <c r="J25" s="18"/>
      <c r="M25" s="31"/>
    </row>
    <row r="26" spans="2:14" x14ac:dyDescent="0.25">
      <c r="B26" s="7">
        <v>45649</v>
      </c>
      <c r="C26" s="8">
        <v>425.5</v>
      </c>
      <c r="D26" s="9"/>
      <c r="E26" s="10">
        <v>13.1</v>
      </c>
      <c r="F26" s="33">
        <f t="shared" si="0"/>
        <v>5574.05</v>
      </c>
      <c r="G26" s="19"/>
      <c r="H26" s="16"/>
      <c r="I26" s="17"/>
      <c r="J26" s="18"/>
    </row>
    <row r="27" spans="2:14" x14ac:dyDescent="0.25">
      <c r="B27" s="7">
        <v>45650</v>
      </c>
      <c r="C27" s="8">
        <v>433</v>
      </c>
      <c r="D27" s="9"/>
      <c r="E27" s="10">
        <v>13.1</v>
      </c>
      <c r="F27" s="33">
        <f t="shared" si="0"/>
        <v>5672.3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440</v>
      </c>
      <c r="D28" s="9"/>
      <c r="E28" s="10">
        <v>13.1</v>
      </c>
      <c r="F28" s="33">
        <f t="shared" si="0"/>
        <v>5764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446.5</v>
      </c>
      <c r="D29" s="9"/>
      <c r="E29" s="10">
        <v>13.1</v>
      </c>
      <c r="F29" s="33">
        <f t="shared" si="0"/>
        <v>5849.15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456</v>
      </c>
      <c r="D30" s="9"/>
      <c r="E30" s="10">
        <v>13.1</v>
      </c>
      <c r="F30" s="33">
        <f t="shared" si="0"/>
        <v>5973.5999999999995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450</v>
      </c>
      <c r="D31" s="9"/>
      <c r="E31" s="10">
        <v>13.1</v>
      </c>
      <c r="F31" s="33">
        <f t="shared" si="0"/>
        <v>5895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462</v>
      </c>
      <c r="D32" s="9"/>
      <c r="E32" s="10">
        <v>13.1</v>
      </c>
      <c r="F32" s="33">
        <f t="shared" si="0"/>
        <v>6052.2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456</v>
      </c>
      <c r="D33" s="9"/>
      <c r="E33" s="10">
        <v>13.1</v>
      </c>
      <c r="F33" s="33">
        <f t="shared" si="0"/>
        <v>5973.5999999999995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468</v>
      </c>
      <c r="D34" s="36"/>
      <c r="E34" s="37">
        <v>13.1</v>
      </c>
      <c r="F34" s="38">
        <f t="shared" si="0"/>
        <v>6130.8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12704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166422.03640000001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166422.39999999999</v>
      </c>
      <c r="L36" s="31">
        <f>J36-J4-J5-J6</f>
        <v>163917.36359999998</v>
      </c>
      <c r="M36" s="31">
        <v>106224.73999999999</v>
      </c>
      <c r="N36" s="31">
        <f>L36-M36</f>
        <v>57692.623599999992</v>
      </c>
    </row>
    <row r="37" spans="2:14" x14ac:dyDescent="0.25">
      <c r="B37" s="26" t="s">
        <v>14</v>
      </c>
      <c r="C37" s="30">
        <f>C35</f>
        <v>12704</v>
      </c>
      <c r="D37" s="9">
        <f>D35/1.03</f>
        <v>0</v>
      </c>
      <c r="E37" s="10"/>
      <c r="F37" s="33">
        <f>SUM(F4:F36)</f>
        <v>166422.39999999999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0.363599999982398</v>
      </c>
      <c r="M39" s="17"/>
      <c r="N39" s="40">
        <f>J39+N34</f>
        <v>0.363599999982398</v>
      </c>
    </row>
    <row r="40" spans="2:14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  <c r="M40" s="17" t="s">
        <v>25</v>
      </c>
      <c r="N40" s="40"/>
    </row>
    <row r="41" spans="2:14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  <c r="M41" s="17" t="s">
        <v>32</v>
      </c>
      <c r="N41" s="40">
        <f>N40+N39</f>
        <v>0.363599999982398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  <colBreaks count="1" manualBreakCount="1">
    <brk id="2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topLeftCell="A4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451</v>
      </c>
      <c r="D4" s="9"/>
      <c r="E4" s="10">
        <v>15.8</v>
      </c>
      <c r="F4" s="33">
        <f>E4*C4</f>
        <v>7125.8</v>
      </c>
      <c r="G4" s="11"/>
      <c r="H4" s="12" t="s">
        <v>6</v>
      </c>
      <c r="I4" s="13">
        <v>0.01</v>
      </c>
      <c r="J4" s="14">
        <f>(F36+F37)*I4</f>
        <v>2339.0319999999997</v>
      </c>
    </row>
    <row r="5" spans="2:29" x14ac:dyDescent="0.25">
      <c r="B5" s="7">
        <v>45659</v>
      </c>
      <c r="C5" s="8">
        <v>462.5</v>
      </c>
      <c r="D5" s="9"/>
      <c r="E5" s="10">
        <v>15.8</v>
      </c>
      <c r="F5" s="33">
        <f t="shared" ref="F5:F34" si="0">E5*C5</f>
        <v>7307.5</v>
      </c>
      <c r="G5" s="11"/>
      <c r="H5" s="12" t="s">
        <v>7</v>
      </c>
      <c r="I5" s="13">
        <v>1E-3</v>
      </c>
      <c r="J5" s="14">
        <f>(F36+F37-J4-J6)*I5</f>
        <v>227.00453799999997</v>
      </c>
    </row>
    <row r="6" spans="2:29" x14ac:dyDescent="0.25">
      <c r="B6" s="7">
        <v>45660</v>
      </c>
      <c r="C6" s="8">
        <v>463</v>
      </c>
      <c r="D6" s="9"/>
      <c r="E6" s="10">
        <v>15.8</v>
      </c>
      <c r="F6" s="33">
        <f t="shared" si="0"/>
        <v>7315.4000000000005</v>
      </c>
      <c r="G6" s="11"/>
      <c r="H6" s="12" t="s">
        <v>8</v>
      </c>
      <c r="I6" s="13"/>
      <c r="J6" s="14">
        <v>4559.63</v>
      </c>
    </row>
    <row r="7" spans="2:29" x14ac:dyDescent="0.25">
      <c r="B7" s="7">
        <v>45661</v>
      </c>
      <c r="C7" s="8">
        <v>452.5</v>
      </c>
      <c r="D7" s="9"/>
      <c r="E7" s="10">
        <v>15.8</v>
      </c>
      <c r="F7" s="33">
        <f t="shared" si="0"/>
        <v>7149.5</v>
      </c>
      <c r="G7" s="11"/>
      <c r="H7" s="12" t="s">
        <v>9</v>
      </c>
      <c r="I7" s="13"/>
      <c r="J7" s="14">
        <f>'ARALIK 2024'!J39*-1</f>
        <v>-0.363599999982398</v>
      </c>
    </row>
    <row r="8" spans="2:29" x14ac:dyDescent="0.25">
      <c r="B8" s="7">
        <v>45662</v>
      </c>
      <c r="C8" s="8">
        <v>480</v>
      </c>
      <c r="D8" s="9"/>
      <c r="E8" s="10">
        <v>15.8</v>
      </c>
      <c r="F8" s="33">
        <f t="shared" si="0"/>
        <v>7584</v>
      </c>
      <c r="G8" s="15">
        <v>45723</v>
      </c>
      <c r="H8" s="16" t="s">
        <v>43</v>
      </c>
      <c r="I8" s="17"/>
      <c r="J8" s="18">
        <v>100000</v>
      </c>
      <c r="L8" t="s">
        <v>45</v>
      </c>
    </row>
    <row r="9" spans="2:29" x14ac:dyDescent="0.25">
      <c r="B9" s="7">
        <v>45663</v>
      </c>
      <c r="C9" s="8">
        <v>477.5</v>
      </c>
      <c r="D9" s="9"/>
      <c r="E9" s="10">
        <v>15.8</v>
      </c>
      <c r="F9" s="33">
        <f t="shared" si="0"/>
        <v>7544.5</v>
      </c>
      <c r="G9" s="15">
        <v>45727</v>
      </c>
      <c r="H9" s="16" t="s">
        <v>44</v>
      </c>
      <c r="I9" s="17"/>
      <c r="J9" s="18">
        <v>126771</v>
      </c>
      <c r="L9" t="s">
        <v>46</v>
      </c>
    </row>
    <row r="10" spans="2:29" x14ac:dyDescent="0.25">
      <c r="B10" s="7">
        <v>45664</v>
      </c>
      <c r="C10" s="8">
        <v>470</v>
      </c>
      <c r="D10" s="9"/>
      <c r="E10" s="10">
        <v>15.8</v>
      </c>
      <c r="F10" s="33">
        <f t="shared" si="0"/>
        <v>7426</v>
      </c>
      <c r="G10" s="15"/>
      <c r="H10" s="16"/>
      <c r="I10" s="17"/>
      <c r="J10" s="18"/>
    </row>
    <row r="11" spans="2:29" x14ac:dyDescent="0.25">
      <c r="B11" s="7">
        <v>45665</v>
      </c>
      <c r="C11" s="8">
        <v>480.5</v>
      </c>
      <c r="D11" s="9"/>
      <c r="E11" s="10">
        <v>15.8</v>
      </c>
      <c r="F11" s="33">
        <f t="shared" si="0"/>
        <v>7591.9000000000005</v>
      </c>
      <c r="G11" s="19"/>
      <c r="H11" s="16"/>
      <c r="I11" s="17"/>
      <c r="J11" s="18"/>
    </row>
    <row r="12" spans="2:29" x14ac:dyDescent="0.25">
      <c r="B12" s="7">
        <v>45666</v>
      </c>
      <c r="C12" s="8">
        <v>474</v>
      </c>
      <c r="D12" s="9"/>
      <c r="E12" s="10">
        <v>15.8</v>
      </c>
      <c r="F12" s="33">
        <f t="shared" si="0"/>
        <v>7489.2000000000007</v>
      </c>
      <c r="G12" s="19"/>
      <c r="H12" s="16"/>
      <c r="I12" s="17"/>
      <c r="J12" s="18"/>
    </row>
    <row r="13" spans="2:29" x14ac:dyDescent="0.25">
      <c r="B13" s="7">
        <v>45667</v>
      </c>
      <c r="C13" s="8">
        <v>470</v>
      </c>
      <c r="D13" s="9"/>
      <c r="E13" s="10">
        <v>15.8</v>
      </c>
      <c r="F13" s="33">
        <f t="shared" si="0"/>
        <v>7426</v>
      </c>
      <c r="G13" s="19"/>
      <c r="H13" s="16"/>
      <c r="I13" s="17"/>
      <c r="J13" s="18"/>
    </row>
    <row r="14" spans="2:29" x14ac:dyDescent="0.25">
      <c r="B14" s="7">
        <v>45668</v>
      </c>
      <c r="C14" s="8">
        <v>475</v>
      </c>
      <c r="D14" s="9"/>
      <c r="E14" s="10">
        <v>15.8</v>
      </c>
      <c r="F14" s="33">
        <f t="shared" si="0"/>
        <v>7505</v>
      </c>
      <c r="G14" s="19"/>
      <c r="H14" s="16"/>
      <c r="I14" s="17"/>
      <c r="J14" s="18"/>
    </row>
    <row r="15" spans="2:29" x14ac:dyDescent="0.25">
      <c r="B15" s="7">
        <v>45669</v>
      </c>
      <c r="C15" s="8">
        <v>478</v>
      </c>
      <c r="D15" s="9"/>
      <c r="E15" s="10">
        <v>15.8</v>
      </c>
      <c r="F15" s="33">
        <f t="shared" si="0"/>
        <v>7552.4000000000005</v>
      </c>
      <c r="G15" s="19"/>
      <c r="H15" s="16"/>
      <c r="I15" s="17"/>
      <c r="J15" s="18"/>
    </row>
    <row r="16" spans="2:29" x14ac:dyDescent="0.25">
      <c r="B16" s="7">
        <v>45670</v>
      </c>
      <c r="C16" s="8">
        <v>472</v>
      </c>
      <c r="D16" s="9"/>
      <c r="E16" s="10">
        <v>15.8</v>
      </c>
      <c r="F16" s="33">
        <f t="shared" si="0"/>
        <v>7457.6</v>
      </c>
      <c r="G16" s="19"/>
      <c r="H16" s="16"/>
      <c r="I16" s="17"/>
      <c r="J16" s="18"/>
    </row>
    <row r="17" spans="2:10" x14ac:dyDescent="0.25">
      <c r="B17" s="7">
        <v>45671</v>
      </c>
      <c r="C17" s="8">
        <v>473</v>
      </c>
      <c r="D17" s="9"/>
      <c r="E17" s="10">
        <v>15.8</v>
      </c>
      <c r="F17" s="33">
        <f t="shared" si="0"/>
        <v>7473.4000000000005</v>
      </c>
      <c r="G17" s="19"/>
      <c r="H17" s="16"/>
      <c r="I17" s="17"/>
      <c r="J17" s="18"/>
    </row>
    <row r="18" spans="2:10" x14ac:dyDescent="0.25">
      <c r="B18" s="7">
        <v>45672</v>
      </c>
      <c r="C18" s="8">
        <v>479.5</v>
      </c>
      <c r="D18" s="9"/>
      <c r="E18" s="10">
        <v>15.8</v>
      </c>
      <c r="F18" s="33">
        <f t="shared" si="0"/>
        <v>7576.1</v>
      </c>
      <c r="G18" s="19"/>
      <c r="H18" s="16"/>
      <c r="I18" s="17"/>
      <c r="J18" s="18"/>
    </row>
    <row r="19" spans="2:10" x14ac:dyDescent="0.25">
      <c r="B19" s="7">
        <v>45673</v>
      </c>
      <c r="C19" s="8">
        <v>475</v>
      </c>
      <c r="D19" s="9"/>
      <c r="E19" s="10">
        <v>15.8</v>
      </c>
      <c r="F19" s="33">
        <f t="shared" si="0"/>
        <v>7505</v>
      </c>
      <c r="G19" s="19"/>
      <c r="H19" s="16"/>
      <c r="I19" s="17"/>
      <c r="J19" s="18"/>
    </row>
    <row r="20" spans="2:10" x14ac:dyDescent="0.25">
      <c r="B20" s="7">
        <v>45674</v>
      </c>
      <c r="C20" s="8">
        <v>479.5</v>
      </c>
      <c r="D20" s="9"/>
      <c r="E20" s="10">
        <v>15.8</v>
      </c>
      <c r="F20" s="33">
        <f t="shared" si="0"/>
        <v>7576.1</v>
      </c>
      <c r="G20" s="19"/>
      <c r="H20" s="16"/>
      <c r="I20" s="17"/>
      <c r="J20" s="18"/>
    </row>
    <row r="21" spans="2:10" x14ac:dyDescent="0.25">
      <c r="B21" s="7">
        <v>45675</v>
      </c>
      <c r="C21" s="8">
        <v>482</v>
      </c>
      <c r="D21" s="9"/>
      <c r="E21" s="10">
        <v>15.8</v>
      </c>
      <c r="F21" s="33">
        <f t="shared" si="0"/>
        <v>7615.6</v>
      </c>
      <c r="G21" s="19"/>
      <c r="H21" s="16"/>
      <c r="I21" s="17"/>
      <c r="J21" s="18"/>
    </row>
    <row r="22" spans="2:10" x14ac:dyDescent="0.25">
      <c r="B22" s="7">
        <v>45676</v>
      </c>
      <c r="C22" s="8">
        <v>482</v>
      </c>
      <c r="D22" s="9"/>
      <c r="E22" s="10">
        <v>15.8</v>
      </c>
      <c r="F22" s="33">
        <f t="shared" si="0"/>
        <v>7615.6</v>
      </c>
      <c r="G22" s="19"/>
      <c r="H22" s="16"/>
      <c r="I22" s="17"/>
      <c r="J22" s="18"/>
    </row>
    <row r="23" spans="2:10" x14ac:dyDescent="0.25">
      <c r="B23" s="7">
        <v>45677</v>
      </c>
      <c r="C23" s="8">
        <v>483</v>
      </c>
      <c r="D23" s="9"/>
      <c r="E23" s="10">
        <v>15.8</v>
      </c>
      <c r="F23" s="33">
        <f t="shared" si="0"/>
        <v>7631.4000000000005</v>
      </c>
      <c r="G23" s="19"/>
      <c r="H23" s="16"/>
      <c r="I23" s="17"/>
      <c r="J23" s="18"/>
    </row>
    <row r="24" spans="2:10" x14ac:dyDescent="0.25">
      <c r="B24" s="7">
        <v>45678</v>
      </c>
      <c r="C24" s="8">
        <v>473.5</v>
      </c>
      <c r="D24" s="9"/>
      <c r="E24" s="10">
        <v>15.8</v>
      </c>
      <c r="F24" s="33">
        <f t="shared" si="0"/>
        <v>7481.3</v>
      </c>
      <c r="G24" s="19"/>
      <c r="H24" s="16"/>
      <c r="I24" s="17"/>
      <c r="J24" s="18"/>
    </row>
    <row r="25" spans="2:10" x14ac:dyDescent="0.25">
      <c r="B25" s="7">
        <v>45679</v>
      </c>
      <c r="C25" s="8">
        <v>487.5</v>
      </c>
      <c r="D25" s="9"/>
      <c r="E25" s="10">
        <v>15.8</v>
      </c>
      <c r="F25" s="33">
        <f t="shared" si="0"/>
        <v>7702.5</v>
      </c>
      <c r="G25" s="19"/>
      <c r="H25" s="16"/>
      <c r="I25" s="17"/>
      <c r="J25" s="18"/>
    </row>
    <row r="26" spans="2:10" x14ac:dyDescent="0.25">
      <c r="B26" s="7">
        <v>45680</v>
      </c>
      <c r="C26" s="8">
        <v>480</v>
      </c>
      <c r="D26" s="9"/>
      <c r="E26" s="10">
        <v>15.8</v>
      </c>
      <c r="F26" s="33">
        <f t="shared" si="0"/>
        <v>7584</v>
      </c>
      <c r="G26" s="19"/>
      <c r="H26" s="16"/>
      <c r="I26" s="17"/>
      <c r="J26" s="18"/>
    </row>
    <row r="27" spans="2:10" x14ac:dyDescent="0.25">
      <c r="B27" s="7">
        <v>45681</v>
      </c>
      <c r="C27" s="8">
        <v>480</v>
      </c>
      <c r="D27" s="9"/>
      <c r="E27" s="10">
        <v>15.8</v>
      </c>
      <c r="F27" s="33">
        <f t="shared" si="0"/>
        <v>7584</v>
      </c>
      <c r="G27" s="19"/>
      <c r="H27" s="16"/>
      <c r="I27" s="17"/>
      <c r="J27" s="18"/>
    </row>
    <row r="28" spans="2:10" x14ac:dyDescent="0.25">
      <c r="B28" s="7">
        <v>45682</v>
      </c>
      <c r="C28" s="8">
        <v>482.5</v>
      </c>
      <c r="D28" s="9"/>
      <c r="E28" s="10">
        <v>15.8</v>
      </c>
      <c r="F28" s="33">
        <f t="shared" si="0"/>
        <v>7623.5</v>
      </c>
      <c r="G28" s="19"/>
      <c r="H28" s="16"/>
      <c r="I28" s="17"/>
      <c r="J28" s="18"/>
    </row>
    <row r="29" spans="2:10" x14ac:dyDescent="0.25">
      <c r="B29" s="7">
        <v>45683</v>
      </c>
      <c r="C29" s="8">
        <v>485.5</v>
      </c>
      <c r="D29" s="9"/>
      <c r="E29" s="10">
        <v>15.8</v>
      </c>
      <c r="F29" s="33">
        <f t="shared" si="0"/>
        <v>7670.9000000000005</v>
      </c>
      <c r="G29" s="19"/>
      <c r="H29" s="16"/>
      <c r="I29" s="17"/>
      <c r="J29" s="18"/>
    </row>
    <row r="30" spans="2:10" x14ac:dyDescent="0.25">
      <c r="B30" s="7">
        <v>45684</v>
      </c>
      <c r="C30" s="8">
        <v>489</v>
      </c>
      <c r="D30" s="9"/>
      <c r="E30" s="10">
        <v>15.8</v>
      </c>
      <c r="F30" s="33">
        <f t="shared" si="0"/>
        <v>7726.2000000000007</v>
      </c>
      <c r="G30" s="19"/>
      <c r="H30" s="16"/>
      <c r="I30" s="17"/>
      <c r="J30" s="18"/>
    </row>
    <row r="31" spans="2:10" x14ac:dyDescent="0.25">
      <c r="B31" s="7">
        <v>45685</v>
      </c>
      <c r="C31" s="8">
        <v>499.5</v>
      </c>
      <c r="D31" s="9"/>
      <c r="E31" s="10">
        <v>15.8</v>
      </c>
      <c r="F31" s="33">
        <f t="shared" si="0"/>
        <v>7892.1</v>
      </c>
      <c r="G31" s="19"/>
      <c r="H31" s="16"/>
      <c r="I31" s="17"/>
      <c r="J31" s="18"/>
    </row>
    <row r="32" spans="2:10" x14ac:dyDescent="0.25">
      <c r="B32" s="7">
        <v>45686</v>
      </c>
      <c r="C32" s="8">
        <v>478.5</v>
      </c>
      <c r="D32" s="9"/>
      <c r="E32" s="10">
        <v>15.8</v>
      </c>
      <c r="F32" s="33">
        <f t="shared" si="0"/>
        <v>7560.3</v>
      </c>
      <c r="G32" s="19"/>
      <c r="H32" s="16"/>
      <c r="I32" s="17"/>
      <c r="J32" s="18"/>
    </row>
    <row r="33" spans="2:12" x14ac:dyDescent="0.25">
      <c r="B33" s="7">
        <v>45687</v>
      </c>
      <c r="C33" s="8">
        <v>505.5</v>
      </c>
      <c r="D33" s="9"/>
      <c r="E33" s="10">
        <v>15.8</v>
      </c>
      <c r="F33" s="33">
        <f t="shared" si="0"/>
        <v>7986.9000000000005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482.5</v>
      </c>
      <c r="D34" s="48"/>
      <c r="E34" s="10">
        <v>15.8</v>
      </c>
      <c r="F34" s="49">
        <f t="shared" si="0"/>
        <v>7623.5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14804</v>
      </c>
      <c r="D35" s="43">
        <f>SUM(D4:D34)</f>
        <v>0</v>
      </c>
      <c r="E35" s="44"/>
      <c r="F35" s="45" t="s">
        <v>4</v>
      </c>
      <c r="G35" s="50"/>
      <c r="H35" s="121" t="s">
        <v>11</v>
      </c>
      <c r="I35" s="121"/>
      <c r="J35" s="25">
        <f>SUM(J4:J34)</f>
        <v>233896.30293800001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2" t="s">
        <v>13</v>
      </c>
      <c r="I36" s="122"/>
      <c r="J36" s="18">
        <f>F36+F37</f>
        <v>233903.19999999998</v>
      </c>
      <c r="L36" s="31">
        <f>J36-J4-J5-J6</f>
        <v>226777.53346199996</v>
      </c>
    </row>
    <row r="37" spans="2:12" x14ac:dyDescent="0.25">
      <c r="B37" s="26" t="s">
        <v>14</v>
      </c>
      <c r="C37" s="30">
        <f>C35</f>
        <v>14804</v>
      </c>
      <c r="D37" s="9">
        <f>D35/1.03</f>
        <v>0</v>
      </c>
      <c r="E37" s="10"/>
      <c r="F37" s="33">
        <f>SUM(F4:F36)</f>
        <v>233903.19999999998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51"/>
      <c r="H39" s="125" t="s">
        <v>17</v>
      </c>
      <c r="I39" s="125"/>
      <c r="J39" s="29">
        <f>J36+J37+J38-J35</f>
        <v>6.8970619999745395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494.5</v>
      </c>
      <c r="D4" s="9"/>
      <c r="E4" s="10">
        <v>15.8</v>
      </c>
      <c r="F4" s="33">
        <f>E4*C4</f>
        <v>7813.1</v>
      </c>
      <c r="G4" s="11"/>
      <c r="H4" s="12" t="s">
        <v>6</v>
      </c>
      <c r="I4" s="13">
        <v>0.01</v>
      </c>
      <c r="J4" s="14">
        <f>(F36+F37)*I4</f>
        <v>2253.7119999999995</v>
      </c>
    </row>
    <row r="5" spans="2:29" x14ac:dyDescent="0.25">
      <c r="B5" s="7">
        <v>45690</v>
      </c>
      <c r="C5" s="8">
        <v>518</v>
      </c>
      <c r="D5" s="9"/>
      <c r="E5" s="10">
        <v>15.8</v>
      </c>
      <c r="F5" s="33">
        <f t="shared" ref="F5:F34" si="0">E5*C5</f>
        <v>8184.4000000000005</v>
      </c>
      <c r="G5" s="11"/>
      <c r="H5" s="12" t="s">
        <v>7</v>
      </c>
      <c r="I5" s="13">
        <v>1E-3</v>
      </c>
      <c r="J5" s="14">
        <f>(F36+F37-J4-J6)*I5</f>
        <v>223.11748799999995</v>
      </c>
    </row>
    <row r="6" spans="2:29" x14ac:dyDescent="0.25">
      <c r="B6" s="7">
        <v>45691</v>
      </c>
      <c r="C6" s="8">
        <v>0</v>
      </c>
      <c r="D6" s="9"/>
      <c r="E6" s="10">
        <v>15.8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1003</v>
      </c>
      <c r="D7" s="9"/>
      <c r="E7" s="10">
        <v>15.8</v>
      </c>
      <c r="F7" s="33">
        <f t="shared" si="0"/>
        <v>15847.400000000001</v>
      </c>
      <c r="G7" s="11"/>
      <c r="H7" s="12" t="s">
        <v>9</v>
      </c>
      <c r="I7" s="13"/>
      <c r="J7" s="14">
        <f>'OCAK 2025'!J39*-1</f>
        <v>-6.8970619999745395</v>
      </c>
    </row>
    <row r="8" spans="2:29" x14ac:dyDescent="0.25">
      <c r="B8" s="7">
        <v>45693</v>
      </c>
      <c r="C8" s="8">
        <v>512</v>
      </c>
      <c r="D8" s="9"/>
      <c r="E8" s="10">
        <v>15.8</v>
      </c>
      <c r="F8" s="33">
        <f t="shared" si="0"/>
        <v>8089.6</v>
      </c>
      <c r="G8" s="61">
        <v>45716</v>
      </c>
      <c r="H8" s="60" t="s">
        <v>42</v>
      </c>
      <c r="I8" s="17"/>
      <c r="J8" s="18">
        <v>8643.98</v>
      </c>
    </row>
    <row r="9" spans="2:29" x14ac:dyDescent="0.25">
      <c r="B9" s="7">
        <v>45694</v>
      </c>
      <c r="C9" s="8">
        <v>490.5</v>
      </c>
      <c r="D9" s="9"/>
      <c r="E9" s="10">
        <v>15.8</v>
      </c>
      <c r="F9" s="33">
        <f t="shared" si="0"/>
        <v>7749.9000000000005</v>
      </c>
      <c r="G9" s="15">
        <v>45743</v>
      </c>
      <c r="H9" s="16" t="s">
        <v>44</v>
      </c>
      <c r="I9" s="17"/>
      <c r="J9" s="18">
        <v>100000</v>
      </c>
    </row>
    <row r="10" spans="2:29" x14ac:dyDescent="0.25">
      <c r="B10" s="7">
        <v>45695</v>
      </c>
      <c r="C10" s="8">
        <v>498.5</v>
      </c>
      <c r="D10" s="9"/>
      <c r="E10" s="10">
        <v>15.8</v>
      </c>
      <c r="F10" s="33">
        <f t="shared" si="0"/>
        <v>7876.3</v>
      </c>
      <c r="G10" s="15">
        <v>45756</v>
      </c>
      <c r="H10" s="16" t="s">
        <v>43</v>
      </c>
      <c r="I10" s="17"/>
      <c r="J10" s="18">
        <v>114248.14</v>
      </c>
    </row>
    <row r="11" spans="2:29" x14ac:dyDescent="0.25">
      <c r="B11" s="7">
        <v>45696</v>
      </c>
      <c r="C11" s="8">
        <v>505</v>
      </c>
      <c r="D11" s="9"/>
      <c r="E11" s="10">
        <v>15.8</v>
      </c>
      <c r="F11" s="33">
        <f t="shared" si="0"/>
        <v>7979</v>
      </c>
      <c r="G11" s="19"/>
      <c r="H11" s="16"/>
      <c r="I11" s="17"/>
      <c r="J11" s="18"/>
    </row>
    <row r="12" spans="2:29" x14ac:dyDescent="0.25">
      <c r="B12" s="7">
        <v>45697</v>
      </c>
      <c r="C12" s="8">
        <v>510</v>
      </c>
      <c r="D12" s="9"/>
      <c r="E12" s="10">
        <v>15.8</v>
      </c>
      <c r="F12" s="33">
        <f t="shared" si="0"/>
        <v>8058</v>
      </c>
      <c r="G12" s="19"/>
      <c r="H12" s="16"/>
      <c r="I12" s="17"/>
      <c r="J12" s="18"/>
    </row>
    <row r="13" spans="2:29" x14ac:dyDescent="0.25">
      <c r="B13" s="7">
        <v>45698</v>
      </c>
      <c r="C13" s="8">
        <v>523</v>
      </c>
      <c r="D13" s="9"/>
      <c r="E13" s="10">
        <v>15.8</v>
      </c>
      <c r="F13" s="33">
        <f t="shared" si="0"/>
        <v>8263.4</v>
      </c>
      <c r="G13" s="19"/>
      <c r="H13" s="16"/>
      <c r="I13" s="17"/>
      <c r="J13" s="18"/>
    </row>
    <row r="14" spans="2:29" x14ac:dyDescent="0.25">
      <c r="B14" s="7">
        <v>45699</v>
      </c>
      <c r="C14" s="8">
        <v>510</v>
      </c>
      <c r="D14" s="9"/>
      <c r="E14" s="10">
        <v>15.8</v>
      </c>
      <c r="F14" s="33">
        <f t="shared" si="0"/>
        <v>8058</v>
      </c>
      <c r="G14" s="19"/>
      <c r="H14" s="16"/>
      <c r="I14" s="17"/>
      <c r="J14" s="18"/>
    </row>
    <row r="15" spans="2:29" x14ac:dyDescent="0.25">
      <c r="B15" s="7">
        <v>45700</v>
      </c>
      <c r="C15" s="8">
        <v>521</v>
      </c>
      <c r="D15" s="9"/>
      <c r="E15" s="10">
        <v>15.8</v>
      </c>
      <c r="F15" s="33">
        <f t="shared" si="0"/>
        <v>8231.8000000000011</v>
      </c>
      <c r="G15" s="19"/>
      <c r="H15" s="16"/>
      <c r="I15" s="17"/>
      <c r="J15" s="18"/>
    </row>
    <row r="16" spans="2:29" x14ac:dyDescent="0.25">
      <c r="B16" s="7">
        <v>45701</v>
      </c>
      <c r="C16" s="8">
        <v>532</v>
      </c>
      <c r="D16" s="9"/>
      <c r="E16" s="10">
        <v>15.8</v>
      </c>
      <c r="F16" s="33">
        <f t="shared" si="0"/>
        <v>8405.6</v>
      </c>
      <c r="G16" s="19"/>
      <c r="H16" s="16"/>
      <c r="I16" s="17"/>
      <c r="J16" s="18"/>
    </row>
    <row r="17" spans="2:14" x14ac:dyDescent="0.25">
      <c r="B17" s="7">
        <v>45702</v>
      </c>
      <c r="C17" s="8">
        <v>506</v>
      </c>
      <c r="D17" s="9"/>
      <c r="E17" s="10">
        <v>15.8</v>
      </c>
      <c r="F17" s="33">
        <f t="shared" si="0"/>
        <v>7994.8</v>
      </c>
      <c r="G17" s="19"/>
      <c r="H17" s="16"/>
      <c r="I17" s="17"/>
      <c r="J17" s="18"/>
    </row>
    <row r="18" spans="2:14" x14ac:dyDescent="0.25">
      <c r="B18" s="7">
        <v>45703</v>
      </c>
      <c r="C18" s="8">
        <v>522</v>
      </c>
      <c r="D18" s="9"/>
      <c r="E18" s="10">
        <v>15.8</v>
      </c>
      <c r="F18" s="33">
        <f t="shared" si="0"/>
        <v>8247.6</v>
      </c>
      <c r="G18" s="19"/>
      <c r="H18" s="16"/>
      <c r="I18" s="17"/>
      <c r="J18" s="18"/>
      <c r="N18" s="31"/>
    </row>
    <row r="19" spans="2:14" x14ac:dyDescent="0.25">
      <c r="B19" s="7">
        <v>45704</v>
      </c>
      <c r="C19" s="8">
        <v>521</v>
      </c>
      <c r="D19" s="9"/>
      <c r="E19" s="10">
        <v>15.8</v>
      </c>
      <c r="F19" s="33">
        <f t="shared" si="0"/>
        <v>8231.8000000000011</v>
      </c>
      <c r="G19" s="19"/>
      <c r="H19" s="16"/>
      <c r="I19" s="17"/>
      <c r="J19" s="18"/>
    </row>
    <row r="20" spans="2:14" x14ac:dyDescent="0.25">
      <c r="B20" s="7">
        <v>45705</v>
      </c>
      <c r="C20" s="8">
        <v>517</v>
      </c>
      <c r="D20" s="9"/>
      <c r="E20" s="10">
        <v>15.8</v>
      </c>
      <c r="F20" s="33">
        <f t="shared" si="0"/>
        <v>8168.6</v>
      </c>
      <c r="G20" s="19"/>
      <c r="H20" s="16"/>
      <c r="I20" s="17"/>
      <c r="J20" s="18"/>
    </row>
    <row r="21" spans="2:14" x14ac:dyDescent="0.25">
      <c r="B21" s="7">
        <v>45706</v>
      </c>
      <c r="C21" s="8">
        <v>528</v>
      </c>
      <c r="D21" s="9"/>
      <c r="E21" s="10">
        <v>15.8</v>
      </c>
      <c r="F21" s="33">
        <f t="shared" si="0"/>
        <v>8342.4</v>
      </c>
      <c r="G21" s="19"/>
      <c r="H21" s="16"/>
      <c r="I21" s="17"/>
      <c r="J21" s="18"/>
    </row>
    <row r="22" spans="2:14" x14ac:dyDescent="0.25">
      <c r="B22" s="7">
        <v>45707</v>
      </c>
      <c r="C22" s="8">
        <v>521</v>
      </c>
      <c r="D22" s="9"/>
      <c r="E22" s="10">
        <v>15.8</v>
      </c>
      <c r="F22" s="33">
        <f t="shared" si="0"/>
        <v>8231.8000000000011</v>
      </c>
      <c r="G22" s="19"/>
      <c r="H22" s="16"/>
      <c r="I22" s="17"/>
      <c r="J22" s="18"/>
    </row>
    <row r="23" spans="2:14" x14ac:dyDescent="0.25">
      <c r="B23" s="7">
        <v>45708</v>
      </c>
      <c r="C23" s="8">
        <v>517.5</v>
      </c>
      <c r="D23" s="9"/>
      <c r="E23" s="10">
        <v>15.8</v>
      </c>
      <c r="F23" s="33">
        <f t="shared" si="0"/>
        <v>8176.5</v>
      </c>
      <c r="G23" s="19"/>
      <c r="H23" s="16"/>
      <c r="I23" s="17"/>
      <c r="J23" s="18"/>
    </row>
    <row r="24" spans="2:14" x14ac:dyDescent="0.25">
      <c r="B24" s="7">
        <v>45709</v>
      </c>
      <c r="C24" s="8">
        <v>515</v>
      </c>
      <c r="D24" s="9"/>
      <c r="E24" s="10">
        <v>15.8</v>
      </c>
      <c r="F24" s="33">
        <f t="shared" si="0"/>
        <v>8137</v>
      </c>
      <c r="G24" s="19"/>
      <c r="H24" s="16"/>
      <c r="I24" s="17"/>
      <c r="J24" s="18"/>
    </row>
    <row r="25" spans="2:14" x14ac:dyDescent="0.25">
      <c r="B25" s="7">
        <v>45710</v>
      </c>
      <c r="C25" s="8">
        <v>506</v>
      </c>
      <c r="D25" s="9"/>
      <c r="E25" s="10">
        <v>15.8</v>
      </c>
      <c r="F25" s="33">
        <f t="shared" si="0"/>
        <v>7994.8</v>
      </c>
      <c r="G25" s="19"/>
      <c r="H25" s="16"/>
      <c r="I25" s="17"/>
      <c r="J25" s="18"/>
    </row>
    <row r="26" spans="2:14" x14ac:dyDescent="0.25">
      <c r="B26" s="7">
        <v>45711</v>
      </c>
      <c r="C26" s="8">
        <v>0</v>
      </c>
      <c r="D26" s="9"/>
      <c r="E26" s="10">
        <v>15.8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981</v>
      </c>
      <c r="D27" s="9"/>
      <c r="E27" s="10">
        <v>15.8</v>
      </c>
      <c r="F27" s="33">
        <f t="shared" si="0"/>
        <v>15499.800000000001</v>
      </c>
      <c r="G27" s="19"/>
      <c r="H27" s="16"/>
      <c r="I27" s="17"/>
      <c r="J27" s="18"/>
    </row>
    <row r="28" spans="2:14" x14ac:dyDescent="0.25">
      <c r="B28" s="7">
        <v>45713</v>
      </c>
      <c r="C28" s="8">
        <v>511</v>
      </c>
      <c r="D28" s="9"/>
      <c r="E28" s="10">
        <v>15.8</v>
      </c>
      <c r="F28" s="33">
        <f t="shared" si="0"/>
        <v>8073.8</v>
      </c>
      <c r="G28" s="19"/>
      <c r="H28" s="16"/>
      <c r="I28" s="17"/>
      <c r="J28" s="18"/>
    </row>
    <row r="29" spans="2:14" x14ac:dyDescent="0.25">
      <c r="B29" s="7">
        <v>45714</v>
      </c>
      <c r="C29" s="8">
        <v>495</v>
      </c>
      <c r="D29" s="9"/>
      <c r="E29" s="10">
        <v>15.8</v>
      </c>
      <c r="F29" s="33">
        <f t="shared" si="0"/>
        <v>7821</v>
      </c>
      <c r="G29" s="19"/>
      <c r="H29" s="16"/>
      <c r="I29" s="17"/>
      <c r="J29" s="18"/>
    </row>
    <row r="30" spans="2:14" x14ac:dyDescent="0.25">
      <c r="B30" s="7">
        <v>45715</v>
      </c>
      <c r="C30" s="8">
        <v>503</v>
      </c>
      <c r="D30" s="9"/>
      <c r="E30" s="10">
        <v>15.8</v>
      </c>
      <c r="F30" s="33">
        <f t="shared" si="0"/>
        <v>7947.4000000000005</v>
      </c>
      <c r="G30" s="19"/>
      <c r="H30" s="16"/>
      <c r="I30" s="17"/>
      <c r="J30" s="18"/>
    </row>
    <row r="31" spans="2:14" x14ac:dyDescent="0.25">
      <c r="B31" s="7">
        <v>45716</v>
      </c>
      <c r="C31" s="8">
        <v>503</v>
      </c>
      <c r="D31" s="9"/>
      <c r="E31" s="10">
        <v>15.8</v>
      </c>
      <c r="F31" s="33">
        <f t="shared" si="0"/>
        <v>7947.4000000000005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14264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225362.05242600001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225371.19999999995</v>
      </c>
      <c r="L36" s="31">
        <f>J36-J4-J5-J6</f>
        <v>222894.37051199996</v>
      </c>
    </row>
    <row r="37" spans="2:12" x14ac:dyDescent="0.25">
      <c r="B37" s="26" t="s">
        <v>14</v>
      </c>
      <c r="C37" s="30">
        <f>C35</f>
        <v>14264</v>
      </c>
      <c r="D37" s="9">
        <f>D35/1.03</f>
        <v>0</v>
      </c>
      <c r="E37" s="10"/>
      <c r="F37" s="33">
        <f>SUM(F4:F36)</f>
        <v>225371.19999999995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9.147573999944143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521</v>
      </c>
      <c r="D4" s="9"/>
      <c r="E4" s="10">
        <v>15.8</v>
      </c>
      <c r="F4" s="33">
        <f>E4*C4</f>
        <v>8231.8000000000011</v>
      </c>
      <c r="G4" s="11"/>
      <c r="H4" s="12" t="s">
        <v>6</v>
      </c>
      <c r="I4" s="13">
        <v>0.01</v>
      </c>
      <c r="J4" s="14">
        <f>(F36+F37)*I4</f>
        <v>2491.8970000000004</v>
      </c>
    </row>
    <row r="5" spans="2:29" x14ac:dyDescent="0.25">
      <c r="B5" s="7">
        <v>45718</v>
      </c>
      <c r="C5" s="8">
        <v>530</v>
      </c>
      <c r="D5" s="9"/>
      <c r="E5" s="10">
        <v>15.8</v>
      </c>
      <c r="F5" s="33">
        <f t="shared" ref="F5:F34" si="0">E5*C5</f>
        <v>8374</v>
      </c>
      <c r="G5" s="11"/>
      <c r="H5" s="12" t="s">
        <v>7</v>
      </c>
      <c r="I5" s="13">
        <v>1E-3</v>
      </c>
      <c r="J5" s="14">
        <f>(F36+F37-J4-J6)*I5</f>
        <v>241.71401300000005</v>
      </c>
    </row>
    <row r="6" spans="2:29" x14ac:dyDescent="0.25">
      <c r="B6" s="7">
        <v>45719</v>
      </c>
      <c r="C6" s="8">
        <v>523</v>
      </c>
      <c r="D6" s="9"/>
      <c r="E6" s="10">
        <v>15.8</v>
      </c>
      <c r="F6" s="33">
        <f t="shared" si="0"/>
        <v>8263.4</v>
      </c>
      <c r="G6" s="11"/>
      <c r="H6" s="12" t="s">
        <v>8</v>
      </c>
      <c r="I6" s="13"/>
      <c r="J6" s="14">
        <v>4983.79</v>
      </c>
    </row>
    <row r="7" spans="2:29" x14ac:dyDescent="0.25">
      <c r="B7" s="7">
        <v>45720</v>
      </c>
      <c r="C7" s="8">
        <v>0</v>
      </c>
      <c r="D7" s="9"/>
      <c r="E7" s="10">
        <v>15.8</v>
      </c>
      <c r="F7" s="33">
        <f t="shared" si="0"/>
        <v>0</v>
      </c>
      <c r="G7" s="11"/>
      <c r="H7" s="12" t="s">
        <v>9</v>
      </c>
      <c r="I7" s="13"/>
      <c r="J7" s="14">
        <f>'ŞUBAT 2025'!J39*-1</f>
        <v>-9.147573999944143</v>
      </c>
    </row>
    <row r="8" spans="2:29" x14ac:dyDescent="0.25">
      <c r="B8" s="7">
        <v>45721</v>
      </c>
      <c r="C8" s="8">
        <v>1022</v>
      </c>
      <c r="D8" s="9"/>
      <c r="E8" s="10">
        <v>15.8</v>
      </c>
      <c r="F8" s="33">
        <f t="shared" si="0"/>
        <v>16147.6</v>
      </c>
      <c r="G8" s="15"/>
      <c r="H8" s="16"/>
      <c r="I8" s="17"/>
      <c r="J8" s="18"/>
    </row>
    <row r="9" spans="2:29" x14ac:dyDescent="0.25">
      <c r="B9" s="7">
        <v>45722</v>
      </c>
      <c r="C9" s="8">
        <v>509</v>
      </c>
      <c r="D9" s="9"/>
      <c r="E9" s="10">
        <v>15.8</v>
      </c>
      <c r="F9" s="33">
        <f t="shared" si="0"/>
        <v>8042.2000000000007</v>
      </c>
      <c r="G9" s="15">
        <v>45777</v>
      </c>
      <c r="H9" s="16" t="s">
        <v>43</v>
      </c>
      <c r="I9" s="17"/>
      <c r="J9" s="18">
        <v>50000</v>
      </c>
    </row>
    <row r="10" spans="2:29" x14ac:dyDescent="0.25">
      <c r="B10" s="7">
        <v>45723</v>
      </c>
      <c r="C10" s="8">
        <v>508</v>
      </c>
      <c r="D10" s="9"/>
      <c r="E10" s="10">
        <v>15.8</v>
      </c>
      <c r="F10" s="33">
        <f t="shared" si="0"/>
        <v>8026.4000000000005</v>
      </c>
      <c r="G10" s="15">
        <v>45784</v>
      </c>
      <c r="H10" s="16" t="s">
        <v>44</v>
      </c>
      <c r="I10" s="17"/>
      <c r="J10" s="18">
        <v>100000</v>
      </c>
    </row>
    <row r="11" spans="2:29" x14ac:dyDescent="0.25">
      <c r="B11" s="7">
        <v>45724</v>
      </c>
      <c r="C11" s="8">
        <v>506</v>
      </c>
      <c r="D11" s="9"/>
      <c r="E11" s="10">
        <v>15.8</v>
      </c>
      <c r="F11" s="33">
        <f t="shared" si="0"/>
        <v>7994.8</v>
      </c>
      <c r="G11" s="15">
        <v>45791</v>
      </c>
      <c r="H11" s="16" t="s">
        <v>43</v>
      </c>
      <c r="I11" s="17"/>
      <c r="J11" s="18">
        <v>91481.45</v>
      </c>
    </row>
    <row r="12" spans="2:29" x14ac:dyDescent="0.25">
      <c r="B12" s="7">
        <v>45725</v>
      </c>
      <c r="C12" s="8">
        <v>500</v>
      </c>
      <c r="D12" s="9"/>
      <c r="E12" s="10">
        <v>15.8</v>
      </c>
      <c r="F12" s="33">
        <f t="shared" si="0"/>
        <v>7900</v>
      </c>
      <c r="G12" s="19"/>
      <c r="H12" s="16"/>
      <c r="I12" s="17"/>
      <c r="J12" s="18"/>
    </row>
    <row r="13" spans="2:29" x14ac:dyDescent="0.25">
      <c r="B13" s="7">
        <v>45726</v>
      </c>
      <c r="C13" s="8">
        <v>525</v>
      </c>
      <c r="D13" s="9"/>
      <c r="E13" s="10">
        <v>15.8</v>
      </c>
      <c r="F13" s="33">
        <f t="shared" si="0"/>
        <v>8295</v>
      </c>
      <c r="G13" s="19"/>
      <c r="H13" s="16"/>
      <c r="I13" s="17"/>
      <c r="J13" s="18"/>
    </row>
    <row r="14" spans="2:29" x14ac:dyDescent="0.25">
      <c r="B14" s="7">
        <v>45727</v>
      </c>
      <c r="C14" s="8">
        <v>522</v>
      </c>
      <c r="D14" s="9"/>
      <c r="E14" s="10">
        <v>15.8</v>
      </c>
      <c r="F14" s="33">
        <f t="shared" si="0"/>
        <v>8247.6</v>
      </c>
      <c r="G14" s="19"/>
      <c r="H14" s="16"/>
      <c r="I14" s="17"/>
      <c r="J14" s="18"/>
    </row>
    <row r="15" spans="2:29" x14ac:dyDescent="0.25">
      <c r="B15" s="7">
        <v>45728</v>
      </c>
      <c r="C15" s="8">
        <v>524</v>
      </c>
      <c r="D15" s="9"/>
      <c r="E15" s="10">
        <v>15.8</v>
      </c>
      <c r="F15" s="33">
        <f t="shared" si="0"/>
        <v>8279.2000000000007</v>
      </c>
      <c r="G15" s="19"/>
      <c r="H15" s="16"/>
      <c r="I15" s="17"/>
      <c r="J15" s="18"/>
    </row>
    <row r="16" spans="2:29" x14ac:dyDescent="0.25">
      <c r="B16" s="7">
        <v>45729</v>
      </c>
      <c r="C16" s="8">
        <v>510</v>
      </c>
      <c r="D16" s="9"/>
      <c r="E16" s="10">
        <v>15.8</v>
      </c>
      <c r="F16" s="33">
        <f t="shared" si="0"/>
        <v>8058</v>
      </c>
      <c r="G16" s="19"/>
      <c r="H16" s="16"/>
      <c r="I16" s="17"/>
      <c r="J16" s="18"/>
    </row>
    <row r="17" spans="2:14" x14ac:dyDescent="0.25">
      <c r="B17" s="7">
        <v>45730</v>
      </c>
      <c r="C17" s="8">
        <v>509</v>
      </c>
      <c r="D17" s="9"/>
      <c r="E17" s="10">
        <v>15.8</v>
      </c>
      <c r="F17" s="33">
        <f t="shared" si="0"/>
        <v>8042.2000000000007</v>
      </c>
      <c r="G17" s="19"/>
      <c r="H17" s="16"/>
      <c r="I17" s="17"/>
      <c r="J17" s="18"/>
    </row>
    <row r="18" spans="2:14" x14ac:dyDescent="0.25">
      <c r="B18" s="7">
        <v>45731</v>
      </c>
      <c r="C18" s="8">
        <v>514</v>
      </c>
      <c r="D18" s="9"/>
      <c r="E18" s="10">
        <v>15.8</v>
      </c>
      <c r="F18" s="33">
        <f t="shared" si="0"/>
        <v>8121.2000000000007</v>
      </c>
      <c r="G18" s="19"/>
      <c r="H18" s="16"/>
      <c r="I18" s="17"/>
      <c r="J18" s="18"/>
    </row>
    <row r="19" spans="2:14" x14ac:dyDescent="0.25">
      <c r="B19" s="7">
        <v>45732</v>
      </c>
      <c r="C19" s="8">
        <v>511</v>
      </c>
      <c r="D19" s="9"/>
      <c r="E19" s="10">
        <v>15.8</v>
      </c>
      <c r="F19" s="33">
        <f t="shared" si="0"/>
        <v>8073.8</v>
      </c>
      <c r="G19" s="19"/>
      <c r="H19" s="16"/>
      <c r="I19" s="17"/>
      <c r="J19" s="18"/>
    </row>
    <row r="20" spans="2:14" x14ac:dyDescent="0.25">
      <c r="B20" s="7">
        <v>45733</v>
      </c>
      <c r="C20" s="8">
        <v>522</v>
      </c>
      <c r="D20" s="9"/>
      <c r="E20" s="10">
        <v>15.8</v>
      </c>
      <c r="F20" s="33">
        <f t="shared" si="0"/>
        <v>8247.6</v>
      </c>
      <c r="G20" s="19"/>
      <c r="H20" s="16"/>
      <c r="I20" s="17"/>
      <c r="J20" s="18"/>
    </row>
    <row r="21" spans="2:14" x14ac:dyDescent="0.25">
      <c r="B21" s="7">
        <v>45734</v>
      </c>
      <c r="C21" s="8">
        <v>514</v>
      </c>
      <c r="D21" s="9"/>
      <c r="E21" s="10">
        <v>15.8</v>
      </c>
      <c r="F21" s="33">
        <f t="shared" si="0"/>
        <v>8121.2000000000007</v>
      </c>
      <c r="G21" s="19"/>
      <c r="H21" s="16"/>
      <c r="I21" s="17"/>
      <c r="J21" s="18"/>
    </row>
    <row r="22" spans="2:14" x14ac:dyDescent="0.25">
      <c r="B22" s="7">
        <v>45735</v>
      </c>
      <c r="C22" s="8">
        <v>518</v>
      </c>
      <c r="D22" s="9"/>
      <c r="E22" s="10">
        <v>15.8</v>
      </c>
      <c r="F22" s="33">
        <f t="shared" si="0"/>
        <v>8184.4000000000005</v>
      </c>
      <c r="G22" s="19"/>
      <c r="H22" s="16"/>
      <c r="I22" s="17"/>
      <c r="J22" s="18"/>
    </row>
    <row r="23" spans="2:14" x14ac:dyDescent="0.25">
      <c r="B23" s="7">
        <v>45736</v>
      </c>
      <c r="C23" s="8">
        <v>489</v>
      </c>
      <c r="D23" s="9"/>
      <c r="E23" s="10">
        <v>15.8</v>
      </c>
      <c r="F23" s="33">
        <f t="shared" si="0"/>
        <v>7726.2000000000007</v>
      </c>
      <c r="G23" s="19"/>
      <c r="H23" s="16"/>
      <c r="I23" s="17"/>
      <c r="J23" s="18"/>
    </row>
    <row r="24" spans="2:14" x14ac:dyDescent="0.25">
      <c r="B24" s="7">
        <v>45737</v>
      </c>
      <c r="C24" s="8">
        <v>497</v>
      </c>
      <c r="D24" s="9"/>
      <c r="E24" s="10">
        <v>15.8</v>
      </c>
      <c r="F24" s="33">
        <f t="shared" si="0"/>
        <v>7852.6</v>
      </c>
      <c r="G24" s="19"/>
      <c r="H24" s="16"/>
      <c r="I24" s="17"/>
      <c r="J24" s="18"/>
    </row>
    <row r="25" spans="2:14" x14ac:dyDescent="0.25">
      <c r="B25" s="7">
        <v>45738</v>
      </c>
      <c r="C25" s="8">
        <v>519</v>
      </c>
      <c r="D25" s="9"/>
      <c r="E25" s="10">
        <v>15.8</v>
      </c>
      <c r="F25" s="33">
        <f t="shared" si="0"/>
        <v>8200.2000000000007</v>
      </c>
      <c r="G25" s="19"/>
      <c r="H25" s="16"/>
      <c r="I25" s="17"/>
      <c r="J25" s="18"/>
    </row>
    <row r="26" spans="2:14" x14ac:dyDescent="0.25">
      <c r="B26" s="7">
        <v>45739</v>
      </c>
      <c r="C26" s="8">
        <v>510</v>
      </c>
      <c r="D26" s="9"/>
      <c r="E26" s="10">
        <v>15.8</v>
      </c>
      <c r="F26" s="33">
        <f t="shared" si="0"/>
        <v>8058</v>
      </c>
      <c r="G26" s="19"/>
      <c r="H26" s="16"/>
      <c r="I26" s="17"/>
      <c r="J26" s="18"/>
    </row>
    <row r="27" spans="2:14" x14ac:dyDescent="0.25">
      <c r="B27" s="7">
        <v>45740</v>
      </c>
      <c r="C27" s="8">
        <v>511</v>
      </c>
      <c r="D27" s="9"/>
      <c r="E27" s="10">
        <v>15.8</v>
      </c>
      <c r="F27" s="33">
        <f t="shared" si="0"/>
        <v>8073.8</v>
      </c>
      <c r="G27" s="19"/>
      <c r="H27" s="16"/>
      <c r="I27" s="17"/>
      <c r="J27" s="18"/>
      <c r="M27" s="17" t="s">
        <v>47</v>
      </c>
      <c r="N27" s="40">
        <f>36370.8248000001-9.15</f>
        <v>36361.674800000095</v>
      </c>
    </row>
    <row r="28" spans="2:14" x14ac:dyDescent="0.25">
      <c r="B28" s="7">
        <v>45741</v>
      </c>
      <c r="C28" s="8">
        <v>510</v>
      </c>
      <c r="D28" s="9"/>
      <c r="E28" s="10">
        <v>15.8</v>
      </c>
      <c r="F28" s="33">
        <f t="shared" si="0"/>
        <v>8058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500</v>
      </c>
      <c r="D29" s="9"/>
      <c r="E29" s="10">
        <v>15.8</v>
      </c>
      <c r="F29" s="33">
        <f t="shared" si="0"/>
        <v>7900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517.5</v>
      </c>
      <c r="D30" s="9"/>
      <c r="E30" s="10">
        <v>15.8</v>
      </c>
      <c r="F30" s="33">
        <f t="shared" si="0"/>
        <v>8176.5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477.5</v>
      </c>
      <c r="D31" s="9"/>
      <c r="E31" s="10">
        <v>15.8</v>
      </c>
      <c r="F31" s="33">
        <f t="shared" si="0"/>
        <v>7544.5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523</v>
      </c>
      <c r="D32" s="9"/>
      <c r="E32" s="10">
        <v>15.8</v>
      </c>
      <c r="F32" s="33">
        <f t="shared" si="0"/>
        <v>8263.4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497</v>
      </c>
      <c r="D33" s="9"/>
      <c r="E33" s="10">
        <v>15.8</v>
      </c>
      <c r="F33" s="33">
        <f t="shared" si="0"/>
        <v>7852.6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432.5</v>
      </c>
      <c r="D34" s="36"/>
      <c r="E34" s="10">
        <v>15.8</v>
      </c>
      <c r="F34" s="38">
        <f t="shared" si="0"/>
        <v>6833.5</v>
      </c>
      <c r="G34" s="20"/>
      <c r="H34" s="21"/>
      <c r="I34" s="22"/>
      <c r="J34" s="23"/>
      <c r="N34" s="40">
        <f>SUM(N27:N33)</f>
        <v>36361.674800000095</v>
      </c>
    </row>
    <row r="35" spans="2:14" x14ac:dyDescent="0.25">
      <c r="B35" s="41" t="s">
        <v>10</v>
      </c>
      <c r="C35" s="42">
        <f>SUM(C4:C34)</f>
        <v>15771.5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249189.70343900006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249189.70000000004</v>
      </c>
      <c r="L36" s="31">
        <f>J36-J4-J5-J6</f>
        <v>241472.29898700005</v>
      </c>
      <c r="M36" s="31"/>
      <c r="N36" s="31">
        <f>L36-M36</f>
        <v>241472.29898700005</v>
      </c>
    </row>
    <row r="37" spans="2:14" x14ac:dyDescent="0.25">
      <c r="B37" s="26" t="s">
        <v>14</v>
      </c>
      <c r="C37" s="30">
        <f>C35</f>
        <v>15771.5</v>
      </c>
      <c r="D37" s="9">
        <f>D35/1.03</f>
        <v>0</v>
      </c>
      <c r="E37" s="10"/>
      <c r="F37" s="33">
        <f>SUM(F4:F36)</f>
        <v>249189.70000000004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-3.439000021899119E-3</v>
      </c>
      <c r="M39" s="17"/>
      <c r="N39" s="40">
        <f>J39+N34</f>
        <v>36361.671361000073</v>
      </c>
    </row>
    <row r="40" spans="2:14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  <c r="M40" s="17" t="s">
        <v>25</v>
      </c>
      <c r="N40" s="40">
        <v>-277843.12</v>
      </c>
    </row>
    <row r="41" spans="2:14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  <c r="M41" s="17" t="s">
        <v>32</v>
      </c>
      <c r="N41" s="40">
        <f>N40+N39</f>
        <v>-241481.44863899992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472.5</v>
      </c>
      <c r="D4" s="9"/>
      <c r="E4" s="10">
        <v>15.8</v>
      </c>
      <c r="F4" s="33">
        <f>E4*C4</f>
        <v>7465.5</v>
      </c>
      <c r="G4" s="11"/>
      <c r="H4" s="12" t="s">
        <v>6</v>
      </c>
      <c r="I4" s="13">
        <v>0.01</v>
      </c>
      <c r="J4" s="14">
        <f>(F36+F37)*I4</f>
        <v>2159.4649999999997</v>
      </c>
    </row>
    <row r="5" spans="2:29" x14ac:dyDescent="0.25">
      <c r="B5" s="7">
        <v>45749</v>
      </c>
      <c r="C5" s="8">
        <v>464</v>
      </c>
      <c r="D5" s="9"/>
      <c r="E5" s="10">
        <v>15.8</v>
      </c>
      <c r="F5" s="33">
        <f t="shared" ref="F5:F34" si="0">E5*C5</f>
        <v>7331.2000000000007</v>
      </c>
      <c r="G5" s="11"/>
      <c r="H5" s="12" t="s">
        <v>7</v>
      </c>
      <c r="I5" s="13">
        <v>1E-3</v>
      </c>
      <c r="J5" s="14">
        <f>(F36+F37-J4-J6)*I5</f>
        <v>209.46810499999998</v>
      </c>
    </row>
    <row r="6" spans="2:29" x14ac:dyDescent="0.25">
      <c r="B6" s="7">
        <v>45750</v>
      </c>
      <c r="C6" s="8">
        <v>483</v>
      </c>
      <c r="D6" s="9"/>
      <c r="E6" s="10">
        <v>15.8</v>
      </c>
      <c r="F6" s="33">
        <f t="shared" si="0"/>
        <v>7631.4000000000005</v>
      </c>
      <c r="G6" s="11"/>
      <c r="H6" s="12" t="s">
        <v>8</v>
      </c>
      <c r="I6" s="13"/>
      <c r="J6" s="14">
        <v>4318.93</v>
      </c>
    </row>
    <row r="7" spans="2:29" x14ac:dyDescent="0.25">
      <c r="B7" s="7">
        <v>45751</v>
      </c>
      <c r="C7" s="8">
        <v>469</v>
      </c>
      <c r="D7" s="9"/>
      <c r="E7" s="10">
        <v>15.8</v>
      </c>
      <c r="F7" s="33">
        <f t="shared" si="0"/>
        <v>7410.2000000000007</v>
      </c>
      <c r="G7" s="11"/>
      <c r="H7" s="12" t="s">
        <v>9</v>
      </c>
      <c r="I7" s="13"/>
      <c r="J7" s="14">
        <f>'MART 2025'!J39*-1</f>
        <v>3.439000021899119E-3</v>
      </c>
    </row>
    <row r="8" spans="2:29" x14ac:dyDescent="0.25">
      <c r="B8" s="7">
        <v>45752</v>
      </c>
      <c r="C8" s="8">
        <v>452</v>
      </c>
      <c r="D8" s="9"/>
      <c r="E8" s="10">
        <v>15.8</v>
      </c>
      <c r="F8" s="33">
        <f t="shared" si="0"/>
        <v>7141.6</v>
      </c>
      <c r="G8" s="15">
        <v>45806</v>
      </c>
      <c r="H8" s="16" t="s">
        <v>51</v>
      </c>
      <c r="I8" s="17"/>
      <c r="J8" s="18">
        <v>100000</v>
      </c>
      <c r="L8" s="59" t="s">
        <v>48</v>
      </c>
      <c r="M8" s="63"/>
      <c r="N8" s="64">
        <v>2413.375</v>
      </c>
    </row>
    <row r="9" spans="2:29" x14ac:dyDescent="0.25">
      <c r="B9" s="7">
        <v>45753</v>
      </c>
      <c r="C9" s="8">
        <v>468</v>
      </c>
      <c r="D9" s="9"/>
      <c r="E9" s="10">
        <v>15.8</v>
      </c>
      <c r="F9" s="33">
        <f t="shared" si="0"/>
        <v>7394.4000000000005</v>
      </c>
      <c r="G9" s="40">
        <v>45811</v>
      </c>
      <c r="H9" s="16" t="s">
        <v>52</v>
      </c>
      <c r="I9" s="17"/>
      <c r="J9" s="18">
        <v>109258.63</v>
      </c>
      <c r="L9" s="62" t="s">
        <v>49</v>
      </c>
      <c r="M9" s="62"/>
      <c r="N9" s="62"/>
    </row>
    <row r="10" spans="2:29" x14ac:dyDescent="0.25">
      <c r="B10" s="7">
        <v>45754</v>
      </c>
      <c r="C10" s="8">
        <v>452</v>
      </c>
      <c r="D10" s="9"/>
      <c r="E10" s="10">
        <v>15.8</v>
      </c>
      <c r="F10" s="33">
        <f t="shared" si="0"/>
        <v>7141.6</v>
      </c>
      <c r="G10" s="15"/>
      <c r="H10" s="16"/>
      <c r="I10" s="17"/>
      <c r="J10" s="18"/>
      <c r="L10" s="62" t="s">
        <v>50</v>
      </c>
      <c r="M10" s="62"/>
      <c r="N10" s="62"/>
    </row>
    <row r="11" spans="2:29" x14ac:dyDescent="0.25">
      <c r="B11" s="7">
        <v>45755</v>
      </c>
      <c r="C11" s="8">
        <v>490</v>
      </c>
      <c r="D11" s="9"/>
      <c r="E11" s="10">
        <v>15.8</v>
      </c>
      <c r="F11" s="33">
        <f t="shared" si="0"/>
        <v>7742</v>
      </c>
      <c r="G11" s="19"/>
      <c r="H11" s="16"/>
      <c r="I11" s="17"/>
      <c r="J11" s="18"/>
    </row>
    <row r="12" spans="2:29" x14ac:dyDescent="0.25">
      <c r="B12" s="7">
        <v>45756</v>
      </c>
      <c r="C12" s="8">
        <v>473</v>
      </c>
      <c r="D12" s="9"/>
      <c r="E12" s="10">
        <v>15.8</v>
      </c>
      <c r="F12" s="33">
        <f t="shared" si="0"/>
        <v>7473.4000000000005</v>
      </c>
      <c r="G12" s="19"/>
      <c r="H12" s="16"/>
      <c r="I12" s="17"/>
      <c r="J12" s="18"/>
    </row>
    <row r="13" spans="2:29" x14ac:dyDescent="0.25">
      <c r="B13" s="7">
        <v>45757</v>
      </c>
      <c r="C13" s="8">
        <v>465</v>
      </c>
      <c r="D13" s="9"/>
      <c r="E13" s="10">
        <v>15.8</v>
      </c>
      <c r="F13" s="33">
        <f t="shared" si="0"/>
        <v>7347</v>
      </c>
      <c r="G13" s="19"/>
      <c r="H13" s="16"/>
      <c r="I13" s="17"/>
      <c r="J13" s="18"/>
    </row>
    <row r="14" spans="2:29" x14ac:dyDescent="0.25">
      <c r="B14" s="7">
        <v>45758</v>
      </c>
      <c r="C14" s="8">
        <v>470</v>
      </c>
      <c r="D14" s="9"/>
      <c r="E14" s="10">
        <v>15.8</v>
      </c>
      <c r="F14" s="33">
        <f t="shared" si="0"/>
        <v>7426</v>
      </c>
      <c r="G14" s="19"/>
      <c r="H14" s="16"/>
      <c r="I14" s="17"/>
      <c r="J14" s="18"/>
    </row>
    <row r="15" spans="2:29" x14ac:dyDescent="0.25">
      <c r="B15" s="7">
        <v>45759</v>
      </c>
      <c r="C15" s="8">
        <v>466</v>
      </c>
      <c r="D15" s="9"/>
      <c r="E15" s="10">
        <v>15.8</v>
      </c>
      <c r="F15" s="33">
        <f t="shared" si="0"/>
        <v>7362.8</v>
      </c>
      <c r="G15" s="19"/>
      <c r="H15" s="16"/>
      <c r="I15" s="17"/>
      <c r="J15" s="18"/>
    </row>
    <row r="16" spans="2:29" x14ac:dyDescent="0.25">
      <c r="B16" s="7">
        <v>45760</v>
      </c>
      <c r="C16" s="8">
        <v>468</v>
      </c>
      <c r="D16" s="9"/>
      <c r="E16" s="10">
        <v>15.8</v>
      </c>
      <c r="F16" s="33">
        <f t="shared" si="0"/>
        <v>7394.4000000000005</v>
      </c>
      <c r="G16" s="19"/>
      <c r="H16" s="16"/>
      <c r="I16" s="17"/>
      <c r="J16" s="18"/>
    </row>
    <row r="17" spans="2:10" x14ac:dyDescent="0.25">
      <c r="B17" s="7">
        <v>45761</v>
      </c>
      <c r="C17" s="8">
        <v>431</v>
      </c>
      <c r="D17" s="9"/>
      <c r="E17" s="10">
        <v>15.8</v>
      </c>
      <c r="F17" s="33">
        <f t="shared" si="0"/>
        <v>6809.8</v>
      </c>
      <c r="G17" s="19"/>
      <c r="H17" s="16"/>
      <c r="I17" s="17"/>
      <c r="J17" s="18"/>
    </row>
    <row r="18" spans="2:10" x14ac:dyDescent="0.25">
      <c r="B18" s="7">
        <v>45762</v>
      </c>
      <c r="C18" s="8">
        <v>437</v>
      </c>
      <c r="D18" s="9"/>
      <c r="E18" s="10">
        <v>15.8</v>
      </c>
      <c r="F18" s="33">
        <f t="shared" si="0"/>
        <v>6904.6</v>
      </c>
      <c r="G18" s="19"/>
      <c r="H18" s="16"/>
      <c r="I18" s="17"/>
      <c r="J18" s="18"/>
    </row>
    <row r="19" spans="2:10" x14ac:dyDescent="0.25">
      <c r="B19" s="7">
        <v>45763</v>
      </c>
      <c r="C19" s="8">
        <v>447</v>
      </c>
      <c r="D19" s="9"/>
      <c r="E19" s="10">
        <v>15.8</v>
      </c>
      <c r="F19" s="33">
        <f t="shared" si="0"/>
        <v>7062.6</v>
      </c>
      <c r="G19" s="19"/>
      <c r="H19" s="16"/>
      <c r="I19" s="17"/>
      <c r="J19" s="18"/>
    </row>
    <row r="20" spans="2:10" x14ac:dyDescent="0.25">
      <c r="B20" s="7">
        <v>45764</v>
      </c>
      <c r="C20" s="8">
        <v>450</v>
      </c>
      <c r="D20" s="9"/>
      <c r="E20" s="10">
        <v>15.8</v>
      </c>
      <c r="F20" s="33">
        <f t="shared" si="0"/>
        <v>7110</v>
      </c>
      <c r="G20" s="19"/>
      <c r="H20" s="16"/>
      <c r="I20" s="17"/>
      <c r="J20" s="18"/>
    </row>
    <row r="21" spans="2:10" x14ac:dyDescent="0.25">
      <c r="B21" s="7">
        <v>45765</v>
      </c>
      <c r="C21" s="8">
        <v>460</v>
      </c>
      <c r="D21" s="9"/>
      <c r="E21" s="10">
        <v>15.8</v>
      </c>
      <c r="F21" s="33">
        <f t="shared" si="0"/>
        <v>7268</v>
      </c>
      <c r="G21" s="19"/>
      <c r="H21" s="16"/>
      <c r="I21" s="17"/>
      <c r="J21" s="18"/>
    </row>
    <row r="22" spans="2:10" x14ac:dyDescent="0.25">
      <c r="B22" s="7">
        <v>45766</v>
      </c>
      <c r="C22" s="8">
        <v>451</v>
      </c>
      <c r="D22" s="9"/>
      <c r="E22" s="10">
        <v>15.8</v>
      </c>
      <c r="F22" s="33">
        <f t="shared" si="0"/>
        <v>7125.8</v>
      </c>
      <c r="G22" s="19"/>
      <c r="H22" s="16"/>
      <c r="I22" s="17"/>
      <c r="J22" s="18"/>
    </row>
    <row r="23" spans="2:10" x14ac:dyDescent="0.25">
      <c r="B23" s="7">
        <v>45767</v>
      </c>
      <c r="C23" s="8">
        <v>453</v>
      </c>
      <c r="D23" s="9"/>
      <c r="E23" s="10">
        <v>15.8</v>
      </c>
      <c r="F23" s="33">
        <f t="shared" si="0"/>
        <v>7157.4000000000005</v>
      </c>
      <c r="G23" s="19"/>
      <c r="H23" s="16"/>
      <c r="I23" s="17"/>
      <c r="J23" s="18"/>
    </row>
    <row r="24" spans="2:10" x14ac:dyDescent="0.25">
      <c r="B24" s="7">
        <v>45768</v>
      </c>
      <c r="C24" s="8">
        <v>432</v>
      </c>
      <c r="D24" s="9"/>
      <c r="E24" s="10">
        <v>15.8</v>
      </c>
      <c r="F24" s="33">
        <f t="shared" si="0"/>
        <v>6825.6</v>
      </c>
      <c r="G24" s="19"/>
      <c r="H24" s="16"/>
      <c r="I24" s="17"/>
      <c r="J24" s="18"/>
    </row>
    <row r="25" spans="2:10" x14ac:dyDescent="0.25">
      <c r="B25" s="7">
        <v>45769</v>
      </c>
      <c r="C25" s="8">
        <v>438</v>
      </c>
      <c r="D25" s="9"/>
      <c r="E25" s="10">
        <v>15.8</v>
      </c>
      <c r="F25" s="33">
        <f t="shared" si="0"/>
        <v>6920.4000000000005</v>
      </c>
      <c r="G25" s="19"/>
      <c r="H25" s="16"/>
      <c r="I25" s="17"/>
      <c r="J25" s="18"/>
    </row>
    <row r="26" spans="2:10" x14ac:dyDescent="0.25">
      <c r="B26" s="7">
        <v>45770</v>
      </c>
      <c r="C26" s="8">
        <v>450</v>
      </c>
      <c r="D26" s="9"/>
      <c r="E26" s="10">
        <v>15.8</v>
      </c>
      <c r="F26" s="33">
        <f t="shared" si="0"/>
        <v>7110</v>
      </c>
      <c r="G26" s="19"/>
      <c r="H26" s="16"/>
      <c r="I26" s="17"/>
      <c r="J26" s="18"/>
    </row>
    <row r="27" spans="2:10" x14ac:dyDescent="0.25">
      <c r="B27" s="7">
        <v>45771</v>
      </c>
      <c r="C27" s="8">
        <v>450</v>
      </c>
      <c r="D27" s="9"/>
      <c r="E27" s="10">
        <v>15.8</v>
      </c>
      <c r="F27" s="33">
        <f t="shared" si="0"/>
        <v>7110</v>
      </c>
      <c r="G27" s="19"/>
      <c r="H27" s="16"/>
      <c r="I27" s="17"/>
      <c r="J27" s="18"/>
    </row>
    <row r="28" spans="2:10" x14ac:dyDescent="0.25">
      <c r="B28" s="7">
        <v>45772</v>
      </c>
      <c r="C28" s="8">
        <v>438</v>
      </c>
      <c r="D28" s="9"/>
      <c r="E28" s="10">
        <v>15.8</v>
      </c>
      <c r="F28" s="33">
        <f t="shared" si="0"/>
        <v>6920.4000000000005</v>
      </c>
      <c r="G28" s="19"/>
      <c r="H28" s="16"/>
      <c r="I28" s="17"/>
      <c r="J28" s="18"/>
    </row>
    <row r="29" spans="2:10" x14ac:dyDescent="0.25">
      <c r="B29" s="7">
        <v>45773</v>
      </c>
      <c r="C29" s="8">
        <v>452</v>
      </c>
      <c r="D29" s="9"/>
      <c r="E29" s="10">
        <v>15.8</v>
      </c>
      <c r="F29" s="33">
        <f t="shared" si="0"/>
        <v>7141.6</v>
      </c>
      <c r="G29" s="19"/>
      <c r="H29" s="16"/>
      <c r="I29" s="17"/>
      <c r="J29" s="18"/>
    </row>
    <row r="30" spans="2:10" x14ac:dyDescent="0.25">
      <c r="B30" s="7">
        <v>45774</v>
      </c>
      <c r="C30" s="8">
        <v>433</v>
      </c>
      <c r="D30" s="9"/>
      <c r="E30" s="10">
        <v>15.8</v>
      </c>
      <c r="F30" s="33">
        <f t="shared" si="0"/>
        <v>6841.4000000000005</v>
      </c>
      <c r="G30" s="19"/>
      <c r="H30" s="16"/>
      <c r="I30" s="17"/>
      <c r="J30" s="18"/>
    </row>
    <row r="31" spans="2:10" x14ac:dyDescent="0.25">
      <c r="B31" s="7">
        <v>45775</v>
      </c>
      <c r="C31" s="8">
        <v>445</v>
      </c>
      <c r="D31" s="9"/>
      <c r="E31" s="10">
        <v>15.8</v>
      </c>
      <c r="F31" s="33">
        <f t="shared" si="0"/>
        <v>7031</v>
      </c>
      <c r="G31" s="19"/>
      <c r="H31" s="16"/>
      <c r="I31" s="17"/>
      <c r="J31" s="18"/>
    </row>
    <row r="32" spans="2:10" x14ac:dyDescent="0.25">
      <c r="B32" s="7">
        <v>45776</v>
      </c>
      <c r="C32" s="8">
        <v>431</v>
      </c>
      <c r="D32" s="9"/>
      <c r="E32" s="10">
        <v>15.8</v>
      </c>
      <c r="F32" s="33">
        <f t="shared" si="0"/>
        <v>6809.8</v>
      </c>
      <c r="G32" s="19"/>
      <c r="H32" s="16"/>
      <c r="I32" s="17"/>
      <c r="J32" s="18"/>
    </row>
    <row r="33" spans="2:12" x14ac:dyDescent="0.25">
      <c r="B33" s="7">
        <v>45777</v>
      </c>
      <c r="C33" s="8">
        <v>477</v>
      </c>
      <c r="D33" s="9"/>
      <c r="E33" s="10">
        <v>15.8</v>
      </c>
      <c r="F33" s="33">
        <f t="shared" si="0"/>
        <v>7536.6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13667.5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215946.49654400002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215946.49999999997</v>
      </c>
      <c r="L36" s="31">
        <f>J36-J4-J5-J6</f>
        <v>209258.63689499997</v>
      </c>
    </row>
    <row r="37" spans="2:12" x14ac:dyDescent="0.25">
      <c r="B37" s="26" t="s">
        <v>14</v>
      </c>
      <c r="C37" s="30">
        <f>C35</f>
        <v>13667.5</v>
      </c>
      <c r="D37" s="9">
        <f>D35/1.03</f>
        <v>0</v>
      </c>
      <c r="E37" s="10"/>
      <c r="F37" s="33">
        <f>SUM(F4:F36)</f>
        <v>215946.49999999997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3.4559999476186931E-3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448</v>
      </c>
      <c r="D4" s="9"/>
      <c r="E4" s="10">
        <v>15.8</v>
      </c>
      <c r="F4" s="33">
        <f>E4*C4</f>
        <v>7078.4000000000005</v>
      </c>
      <c r="G4" s="11"/>
      <c r="H4" s="12" t="s">
        <v>6</v>
      </c>
      <c r="I4" s="13">
        <v>0.01</v>
      </c>
      <c r="J4" s="14">
        <f>(F36+F37)*I4</f>
        <v>2650.5289999999995</v>
      </c>
    </row>
    <row r="5" spans="2:29" x14ac:dyDescent="0.25">
      <c r="B5" s="7">
        <v>45779</v>
      </c>
      <c r="C5" s="8">
        <v>441</v>
      </c>
      <c r="D5" s="9"/>
      <c r="E5" s="10">
        <v>15.8</v>
      </c>
      <c r="F5" s="33">
        <f t="shared" ref="F5:F34" si="0">E5*C5</f>
        <v>6967.8</v>
      </c>
      <c r="G5" s="11"/>
      <c r="H5" s="12" t="s">
        <v>7</v>
      </c>
      <c r="I5" s="13">
        <v>1E-3</v>
      </c>
      <c r="J5" s="14">
        <f>(F36+F37-J4-J6)*I5</f>
        <v>257.10131100000001</v>
      </c>
    </row>
    <row r="6" spans="2:29" x14ac:dyDescent="0.25">
      <c r="B6" s="7">
        <v>45780</v>
      </c>
      <c r="C6" s="8">
        <v>485</v>
      </c>
      <c r="D6" s="9"/>
      <c r="E6" s="10">
        <v>15.8</v>
      </c>
      <c r="F6" s="33">
        <f t="shared" si="0"/>
        <v>7663</v>
      </c>
      <c r="G6" s="11"/>
      <c r="H6" s="12" t="s">
        <v>8</v>
      </c>
      <c r="I6" s="13"/>
      <c r="J6" s="14">
        <v>5301.0599999999995</v>
      </c>
    </row>
    <row r="7" spans="2:29" x14ac:dyDescent="0.25">
      <c r="B7" s="7">
        <v>45781</v>
      </c>
      <c r="C7" s="8">
        <v>545</v>
      </c>
      <c r="D7" s="9"/>
      <c r="E7" s="10">
        <v>15.8</v>
      </c>
      <c r="F7" s="33">
        <f t="shared" si="0"/>
        <v>8611</v>
      </c>
      <c r="G7" s="11"/>
      <c r="H7" s="12" t="s">
        <v>9</v>
      </c>
      <c r="I7" s="13"/>
      <c r="J7" s="14">
        <f>'NİSAN 2025'!J39*-1</f>
        <v>-3.4559999476186931E-3</v>
      </c>
    </row>
    <row r="8" spans="2:29" x14ac:dyDescent="0.25">
      <c r="B8" s="7">
        <v>45782</v>
      </c>
      <c r="C8" s="8">
        <v>535</v>
      </c>
      <c r="D8" s="9"/>
      <c r="E8" s="10">
        <v>15.8</v>
      </c>
      <c r="F8" s="33">
        <f t="shared" si="0"/>
        <v>8453</v>
      </c>
      <c r="G8" s="15">
        <v>45834</v>
      </c>
      <c r="H8" s="16" t="s">
        <v>52</v>
      </c>
      <c r="I8" s="17"/>
      <c r="J8" s="18">
        <v>100000</v>
      </c>
    </row>
    <row r="9" spans="2:29" x14ac:dyDescent="0.25">
      <c r="B9" s="7">
        <v>45783</v>
      </c>
      <c r="C9" s="8">
        <v>552</v>
      </c>
      <c r="D9" s="9"/>
      <c r="E9" s="10">
        <v>15.8</v>
      </c>
      <c r="F9" s="33">
        <f t="shared" si="0"/>
        <v>8721.6</v>
      </c>
      <c r="G9" s="15">
        <v>45847</v>
      </c>
      <c r="H9" s="16" t="s">
        <v>52</v>
      </c>
      <c r="I9" s="17"/>
      <c r="J9" s="18">
        <v>100000</v>
      </c>
    </row>
    <row r="10" spans="2:29" x14ac:dyDescent="0.25">
      <c r="B10" s="7">
        <v>45784</v>
      </c>
      <c r="C10" s="8">
        <v>514</v>
      </c>
      <c r="D10" s="9"/>
      <c r="E10" s="10">
        <v>15.8</v>
      </c>
      <c r="F10" s="33">
        <f t="shared" si="0"/>
        <v>8121.2000000000007</v>
      </c>
      <c r="G10" s="15">
        <v>45848</v>
      </c>
      <c r="H10" s="16" t="s">
        <v>52</v>
      </c>
      <c r="I10" s="17"/>
      <c r="J10" s="18">
        <v>56844.21</v>
      </c>
    </row>
    <row r="11" spans="2:29" x14ac:dyDescent="0.25">
      <c r="B11" s="7">
        <v>45785</v>
      </c>
      <c r="C11" s="8">
        <v>553</v>
      </c>
      <c r="D11" s="9"/>
      <c r="E11" s="10">
        <v>15.8</v>
      </c>
      <c r="F11" s="33">
        <f t="shared" si="0"/>
        <v>8737.4</v>
      </c>
      <c r="G11" s="19"/>
      <c r="H11" s="16"/>
      <c r="I11" s="17"/>
      <c r="J11" s="18"/>
    </row>
    <row r="12" spans="2:29" x14ac:dyDescent="0.25">
      <c r="B12" s="7">
        <v>45786</v>
      </c>
      <c r="C12" s="8">
        <v>541</v>
      </c>
      <c r="D12" s="9"/>
      <c r="E12" s="10">
        <v>15.8</v>
      </c>
      <c r="F12" s="33">
        <f t="shared" si="0"/>
        <v>8547.8000000000011</v>
      </c>
      <c r="G12" s="19"/>
      <c r="H12" s="16"/>
      <c r="I12" s="17"/>
      <c r="J12" s="18"/>
      <c r="M12" s="31"/>
    </row>
    <row r="13" spans="2:29" x14ac:dyDescent="0.25">
      <c r="B13" s="7">
        <v>45787</v>
      </c>
      <c r="C13" s="8">
        <v>519</v>
      </c>
      <c r="D13" s="9"/>
      <c r="E13" s="10">
        <v>15.8</v>
      </c>
      <c r="F13" s="33">
        <f t="shared" si="0"/>
        <v>8200.2000000000007</v>
      </c>
      <c r="G13" s="19"/>
      <c r="H13" s="16"/>
      <c r="I13" s="17"/>
      <c r="J13" s="18"/>
    </row>
    <row r="14" spans="2:29" x14ac:dyDescent="0.25">
      <c r="B14" s="7">
        <v>45788</v>
      </c>
      <c r="C14" s="8">
        <v>559</v>
      </c>
      <c r="D14" s="9"/>
      <c r="E14" s="10">
        <v>15.8</v>
      </c>
      <c r="F14" s="33">
        <f t="shared" si="0"/>
        <v>8832.2000000000007</v>
      </c>
      <c r="G14" s="19"/>
      <c r="H14" s="16"/>
      <c r="I14" s="17"/>
      <c r="J14" s="18"/>
    </row>
    <row r="15" spans="2:29" x14ac:dyDescent="0.25">
      <c r="B15" s="7">
        <v>45789</v>
      </c>
      <c r="C15" s="8">
        <v>558</v>
      </c>
      <c r="D15" s="9"/>
      <c r="E15" s="10">
        <v>15.8</v>
      </c>
      <c r="F15" s="33">
        <f t="shared" si="0"/>
        <v>8816.4</v>
      </c>
      <c r="G15" s="19"/>
      <c r="H15" s="16"/>
      <c r="I15" s="17"/>
      <c r="J15" s="18"/>
    </row>
    <row r="16" spans="2:29" x14ac:dyDescent="0.25">
      <c r="B16" s="7">
        <v>45790</v>
      </c>
      <c r="C16" s="8">
        <v>551</v>
      </c>
      <c r="D16" s="9"/>
      <c r="E16" s="10">
        <v>15.8</v>
      </c>
      <c r="F16" s="33">
        <f t="shared" si="0"/>
        <v>8705.8000000000011</v>
      </c>
      <c r="G16" s="19"/>
      <c r="H16" s="16"/>
      <c r="I16" s="17"/>
      <c r="J16" s="18"/>
      <c r="M16" s="31"/>
    </row>
    <row r="17" spans="2:10" x14ac:dyDescent="0.25">
      <c r="B17" s="7">
        <v>45791</v>
      </c>
      <c r="C17" s="8">
        <v>549</v>
      </c>
      <c r="D17" s="9"/>
      <c r="E17" s="10">
        <v>15.8</v>
      </c>
      <c r="F17" s="33">
        <f t="shared" si="0"/>
        <v>8674.2000000000007</v>
      </c>
      <c r="G17" s="19"/>
      <c r="H17" s="16"/>
      <c r="I17" s="17"/>
      <c r="J17" s="18"/>
    </row>
    <row r="18" spans="2:10" x14ac:dyDescent="0.25">
      <c r="B18" s="7">
        <v>45792</v>
      </c>
      <c r="C18" s="8">
        <v>548.5</v>
      </c>
      <c r="D18" s="9"/>
      <c r="E18" s="10">
        <v>15.8</v>
      </c>
      <c r="F18" s="33">
        <f t="shared" si="0"/>
        <v>8666.3000000000011</v>
      </c>
      <c r="G18" s="19"/>
      <c r="H18" s="16"/>
      <c r="I18" s="17"/>
      <c r="J18" s="18"/>
    </row>
    <row r="19" spans="2:10" x14ac:dyDescent="0.25">
      <c r="B19" s="7">
        <v>45793</v>
      </c>
      <c r="C19" s="8">
        <v>553</v>
      </c>
      <c r="D19" s="9"/>
      <c r="E19" s="10">
        <v>15.8</v>
      </c>
      <c r="F19" s="33">
        <f t="shared" si="0"/>
        <v>8737.4</v>
      </c>
      <c r="G19" s="19"/>
      <c r="H19" s="16"/>
      <c r="I19" s="17"/>
      <c r="J19" s="18"/>
    </row>
    <row r="20" spans="2:10" x14ac:dyDescent="0.25">
      <c r="B20" s="7">
        <v>45794</v>
      </c>
      <c r="C20" s="8">
        <v>552</v>
      </c>
      <c r="D20" s="9"/>
      <c r="E20" s="10">
        <v>15.8</v>
      </c>
      <c r="F20" s="33">
        <f t="shared" si="0"/>
        <v>8721.6</v>
      </c>
      <c r="G20" s="19"/>
      <c r="H20" s="16"/>
      <c r="I20" s="17"/>
      <c r="J20" s="18"/>
    </row>
    <row r="21" spans="2:10" x14ac:dyDescent="0.25">
      <c r="B21" s="7">
        <v>45795</v>
      </c>
      <c r="C21" s="8">
        <v>546</v>
      </c>
      <c r="D21" s="9"/>
      <c r="E21" s="10">
        <v>15.8</v>
      </c>
      <c r="F21" s="33">
        <f t="shared" si="0"/>
        <v>8626.8000000000011</v>
      </c>
      <c r="G21" s="19"/>
      <c r="H21" s="16"/>
      <c r="I21" s="17"/>
      <c r="J21" s="18"/>
    </row>
    <row r="22" spans="2:10" x14ac:dyDescent="0.25">
      <c r="B22" s="7">
        <v>45796</v>
      </c>
      <c r="C22" s="8">
        <v>567</v>
      </c>
      <c r="D22" s="9"/>
      <c r="E22" s="10">
        <v>15.8</v>
      </c>
      <c r="F22" s="33">
        <f t="shared" si="0"/>
        <v>8958.6</v>
      </c>
      <c r="G22" s="19"/>
      <c r="H22" s="16"/>
      <c r="I22" s="17"/>
      <c r="J22" s="18"/>
    </row>
    <row r="23" spans="2:10" x14ac:dyDescent="0.25">
      <c r="B23" s="7">
        <v>45797</v>
      </c>
      <c r="C23" s="8">
        <v>577</v>
      </c>
      <c r="D23" s="9"/>
      <c r="E23" s="10">
        <v>15.8</v>
      </c>
      <c r="F23" s="33">
        <f t="shared" si="0"/>
        <v>9116.6</v>
      </c>
      <c r="G23" s="19"/>
      <c r="H23" s="16"/>
      <c r="I23" s="17"/>
      <c r="J23" s="18"/>
    </row>
    <row r="24" spans="2:10" x14ac:dyDescent="0.25">
      <c r="B24" s="7">
        <v>45798</v>
      </c>
      <c r="C24" s="8">
        <v>564</v>
      </c>
      <c r="D24" s="9"/>
      <c r="E24" s="10">
        <v>15.8</v>
      </c>
      <c r="F24" s="33">
        <f t="shared" si="0"/>
        <v>8911.2000000000007</v>
      </c>
      <c r="G24" s="19"/>
      <c r="H24" s="16"/>
      <c r="I24" s="17"/>
      <c r="J24" s="18"/>
    </row>
    <row r="25" spans="2:10" x14ac:dyDescent="0.25">
      <c r="B25" s="7">
        <v>45799</v>
      </c>
      <c r="C25" s="8">
        <v>576</v>
      </c>
      <c r="D25" s="9"/>
      <c r="E25" s="10">
        <v>15.8</v>
      </c>
      <c r="F25" s="33">
        <f t="shared" si="0"/>
        <v>9100.8000000000011</v>
      </c>
      <c r="G25" s="19"/>
      <c r="H25" s="16"/>
      <c r="I25" s="17"/>
      <c r="J25" s="18"/>
    </row>
    <row r="26" spans="2:10" x14ac:dyDescent="0.25">
      <c r="B26" s="7">
        <v>45800</v>
      </c>
      <c r="C26" s="8">
        <v>555</v>
      </c>
      <c r="D26" s="9"/>
      <c r="E26" s="10">
        <v>15.8</v>
      </c>
      <c r="F26" s="33">
        <f t="shared" si="0"/>
        <v>8769</v>
      </c>
      <c r="G26" s="19"/>
      <c r="H26" s="16"/>
      <c r="I26" s="17"/>
      <c r="J26" s="18"/>
    </row>
    <row r="27" spans="2:10" x14ac:dyDescent="0.25">
      <c r="B27" s="7">
        <v>45801</v>
      </c>
      <c r="C27" s="8">
        <v>577</v>
      </c>
      <c r="D27" s="9"/>
      <c r="E27" s="10">
        <v>15.8</v>
      </c>
      <c r="F27" s="33">
        <f t="shared" si="0"/>
        <v>9116.6</v>
      </c>
      <c r="G27" s="19"/>
      <c r="H27" s="16"/>
      <c r="I27" s="17"/>
      <c r="J27" s="18"/>
    </row>
    <row r="28" spans="2:10" x14ac:dyDescent="0.25">
      <c r="B28" s="7">
        <v>45802</v>
      </c>
      <c r="C28" s="8">
        <v>574</v>
      </c>
      <c r="D28" s="9"/>
      <c r="E28" s="10">
        <v>15.8</v>
      </c>
      <c r="F28" s="33">
        <f t="shared" si="0"/>
        <v>9069.2000000000007</v>
      </c>
      <c r="G28" s="19"/>
      <c r="H28" s="16"/>
      <c r="I28" s="17"/>
      <c r="J28" s="18"/>
    </row>
    <row r="29" spans="2:10" x14ac:dyDescent="0.25">
      <c r="B29" s="7">
        <v>45803</v>
      </c>
      <c r="C29" s="8">
        <v>587</v>
      </c>
      <c r="D29" s="9"/>
      <c r="E29" s="10">
        <v>15.8</v>
      </c>
      <c r="F29" s="33">
        <f t="shared" si="0"/>
        <v>9274.6</v>
      </c>
      <c r="G29" s="19"/>
      <c r="H29" s="16"/>
      <c r="I29" s="17"/>
      <c r="J29" s="18"/>
    </row>
    <row r="30" spans="2:10" x14ac:dyDescent="0.25">
      <c r="B30" s="7">
        <v>45804</v>
      </c>
      <c r="C30" s="8">
        <v>581</v>
      </c>
      <c r="D30" s="9"/>
      <c r="E30" s="10">
        <v>15.8</v>
      </c>
      <c r="F30" s="33">
        <f t="shared" si="0"/>
        <v>9179.8000000000011</v>
      </c>
      <c r="G30" s="19"/>
      <c r="H30" s="16"/>
      <c r="I30" s="17"/>
      <c r="J30" s="18"/>
    </row>
    <row r="31" spans="2:10" x14ac:dyDescent="0.25">
      <c r="B31" s="7">
        <v>45805</v>
      </c>
      <c r="C31" s="8">
        <v>566</v>
      </c>
      <c r="D31" s="9"/>
      <c r="E31" s="10">
        <v>15.8</v>
      </c>
      <c r="F31" s="33">
        <f t="shared" si="0"/>
        <v>8942.8000000000011</v>
      </c>
      <c r="G31" s="19"/>
      <c r="H31" s="16"/>
      <c r="I31" s="17"/>
      <c r="J31" s="18"/>
    </row>
    <row r="32" spans="2:10" x14ac:dyDescent="0.25">
      <c r="B32" s="7">
        <v>45806</v>
      </c>
      <c r="C32" s="8">
        <v>612</v>
      </c>
      <c r="D32" s="9"/>
      <c r="E32" s="10">
        <v>15.8</v>
      </c>
      <c r="F32" s="33">
        <f t="shared" si="0"/>
        <v>9669.6</v>
      </c>
      <c r="G32" s="19"/>
      <c r="H32" s="16"/>
      <c r="I32" s="17"/>
      <c r="J32" s="18"/>
    </row>
    <row r="33" spans="2:12" x14ac:dyDescent="0.25">
      <c r="B33" s="7">
        <v>45807</v>
      </c>
      <c r="C33" s="8">
        <v>306</v>
      </c>
      <c r="D33" s="9"/>
      <c r="E33" s="10">
        <v>15.8</v>
      </c>
      <c r="F33" s="33">
        <f t="shared" si="0"/>
        <v>4834.8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584</v>
      </c>
      <c r="D34" s="36"/>
      <c r="E34" s="10">
        <v>15.8</v>
      </c>
      <c r="F34" s="38">
        <f t="shared" si="0"/>
        <v>9227.2000000000007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16775.5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265052.89685500006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265052.89999999997</v>
      </c>
      <c r="L36" s="31">
        <f>J36-J4-J5-J6</f>
        <v>256844.20968899998</v>
      </c>
    </row>
    <row r="37" spans="2:12" x14ac:dyDescent="0.25">
      <c r="B37" s="26" t="s">
        <v>14</v>
      </c>
      <c r="C37" s="30">
        <f>C35</f>
        <v>16775.5</v>
      </c>
      <c r="D37" s="9">
        <f>D35/1.03</f>
        <v>0</v>
      </c>
      <c r="E37" s="10"/>
      <c r="F37" s="33">
        <f>SUM(F4:F36)</f>
        <v>265052.89999999997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3.1449999078176916E-3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Q30" sqref="Q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600</v>
      </c>
      <c r="D4" s="9"/>
      <c r="E4" s="10">
        <v>15.8</v>
      </c>
      <c r="F4" s="33">
        <f>E4*C4</f>
        <v>9480</v>
      </c>
      <c r="G4" s="11"/>
      <c r="H4" s="12" t="s">
        <v>6</v>
      </c>
      <c r="I4" s="13">
        <v>0.01</v>
      </c>
      <c r="J4" s="14">
        <f>(F36+F37)*I4</f>
        <v>2831.5970000000002</v>
      </c>
    </row>
    <row r="5" spans="2:29" x14ac:dyDescent="0.25">
      <c r="B5" s="7">
        <v>45810</v>
      </c>
      <c r="C5" s="8">
        <v>592</v>
      </c>
      <c r="D5" s="9"/>
      <c r="E5" s="10">
        <v>15.8</v>
      </c>
      <c r="F5" s="33">
        <f t="shared" ref="F5:F34" si="0">E5*C5</f>
        <v>9353.6</v>
      </c>
      <c r="G5" s="11"/>
      <c r="H5" s="12" t="s">
        <v>7</v>
      </c>
      <c r="I5" s="13">
        <v>1E-3</v>
      </c>
      <c r="J5" s="14">
        <f>(F36+F37-J4-J6)*I5</f>
        <v>274.66491300000001</v>
      </c>
    </row>
    <row r="6" spans="2:29" x14ac:dyDescent="0.25">
      <c r="B6" s="7">
        <v>45811</v>
      </c>
      <c r="C6" s="8">
        <v>511</v>
      </c>
      <c r="D6" s="9"/>
      <c r="E6" s="10">
        <v>15.8</v>
      </c>
      <c r="F6" s="33">
        <f t="shared" si="0"/>
        <v>8073.8</v>
      </c>
      <c r="G6" s="11"/>
      <c r="H6" s="12" t="s">
        <v>8</v>
      </c>
      <c r="I6" s="13"/>
      <c r="J6" s="14">
        <v>5663.19</v>
      </c>
    </row>
    <row r="7" spans="2:29" x14ac:dyDescent="0.25">
      <c r="B7" s="7">
        <v>45812</v>
      </c>
      <c r="C7" s="8">
        <v>610</v>
      </c>
      <c r="D7" s="9"/>
      <c r="E7" s="10">
        <v>15.8</v>
      </c>
      <c r="F7" s="33">
        <f t="shared" si="0"/>
        <v>9638</v>
      </c>
      <c r="G7" s="11"/>
      <c r="H7" s="12" t="s">
        <v>9</v>
      </c>
      <c r="I7" s="13"/>
      <c r="J7" s="14">
        <f>'MAYIS 2025'!J39*-1</f>
        <v>-3.1449999078176916E-3</v>
      </c>
      <c r="M7" s="31">
        <v>5663.19</v>
      </c>
    </row>
    <row r="8" spans="2:29" x14ac:dyDescent="0.25">
      <c r="B8" s="7">
        <v>45813</v>
      </c>
      <c r="C8" s="8">
        <v>589.5</v>
      </c>
      <c r="D8" s="9"/>
      <c r="E8" s="10">
        <v>15.8</v>
      </c>
      <c r="F8" s="33">
        <f t="shared" si="0"/>
        <v>9314.1</v>
      </c>
      <c r="G8" s="15">
        <v>45870</v>
      </c>
      <c r="H8" s="16" t="s">
        <v>52</v>
      </c>
      <c r="I8" s="17"/>
      <c r="J8" s="18">
        <v>100000</v>
      </c>
    </row>
    <row r="9" spans="2:29" x14ac:dyDescent="0.25">
      <c r="B9" s="7">
        <v>45814</v>
      </c>
      <c r="C9" s="8">
        <v>613</v>
      </c>
      <c r="D9" s="9"/>
      <c r="E9" s="10">
        <v>15.8</v>
      </c>
      <c r="F9" s="33">
        <f t="shared" si="0"/>
        <v>9685.4</v>
      </c>
      <c r="G9" s="15">
        <v>45875</v>
      </c>
      <c r="H9" s="16" t="s">
        <v>52</v>
      </c>
      <c r="I9" s="17"/>
      <c r="J9" s="18">
        <v>174390.25</v>
      </c>
    </row>
    <row r="10" spans="2:29" x14ac:dyDescent="0.25">
      <c r="B10" s="7">
        <v>45815</v>
      </c>
      <c r="C10" s="8">
        <v>618</v>
      </c>
      <c r="D10" s="9"/>
      <c r="E10" s="10">
        <v>15.8</v>
      </c>
      <c r="F10" s="33">
        <f t="shared" si="0"/>
        <v>9764.4</v>
      </c>
      <c r="G10" s="15"/>
      <c r="H10" s="16"/>
      <c r="I10" s="17"/>
      <c r="J10" s="18"/>
    </row>
    <row r="11" spans="2:29" x14ac:dyDescent="0.25">
      <c r="B11" s="7">
        <v>45816</v>
      </c>
      <c r="C11" s="8">
        <v>613</v>
      </c>
      <c r="D11" s="9"/>
      <c r="E11" s="10">
        <v>15.8</v>
      </c>
      <c r="F11" s="33">
        <f t="shared" si="0"/>
        <v>9685.4</v>
      </c>
      <c r="G11" s="19"/>
      <c r="H11" s="16"/>
      <c r="I11" s="17"/>
      <c r="J11" s="18"/>
    </row>
    <row r="12" spans="2:29" x14ac:dyDescent="0.25">
      <c r="B12" s="7">
        <v>45817</v>
      </c>
      <c r="C12" s="8">
        <v>604</v>
      </c>
      <c r="D12" s="9"/>
      <c r="E12" s="10">
        <v>15.8</v>
      </c>
      <c r="F12" s="33">
        <f t="shared" si="0"/>
        <v>9543.2000000000007</v>
      </c>
      <c r="G12" s="19"/>
      <c r="H12" s="16"/>
      <c r="I12" s="17"/>
      <c r="J12" s="18"/>
    </row>
    <row r="13" spans="2:29" x14ac:dyDescent="0.25">
      <c r="B13" s="7">
        <v>45818</v>
      </c>
      <c r="C13" s="8">
        <v>618</v>
      </c>
      <c r="D13" s="9"/>
      <c r="E13" s="10">
        <v>15.8</v>
      </c>
      <c r="F13" s="33">
        <f t="shared" si="0"/>
        <v>9764.4</v>
      </c>
      <c r="G13" s="19"/>
      <c r="H13" s="16"/>
      <c r="I13" s="17"/>
      <c r="J13" s="18"/>
    </row>
    <row r="14" spans="2:29" x14ac:dyDescent="0.25">
      <c r="B14" s="7">
        <v>45819</v>
      </c>
      <c r="C14" s="8">
        <v>612</v>
      </c>
      <c r="D14" s="9"/>
      <c r="E14" s="10">
        <v>15.8</v>
      </c>
      <c r="F14" s="33">
        <f t="shared" si="0"/>
        <v>9669.6</v>
      </c>
      <c r="G14" s="19"/>
      <c r="H14" s="16"/>
      <c r="I14" s="17"/>
      <c r="J14" s="18"/>
    </row>
    <row r="15" spans="2:29" x14ac:dyDescent="0.25">
      <c r="B15" s="7">
        <v>45820</v>
      </c>
      <c r="C15" s="8">
        <v>642</v>
      </c>
      <c r="D15" s="9"/>
      <c r="E15" s="10">
        <v>15.8</v>
      </c>
      <c r="F15" s="33">
        <f t="shared" si="0"/>
        <v>10143.6</v>
      </c>
      <c r="G15" s="19"/>
      <c r="H15" s="16"/>
      <c r="I15" s="17"/>
      <c r="J15" s="18"/>
    </row>
    <row r="16" spans="2:29" x14ac:dyDescent="0.25">
      <c r="B16" s="7">
        <v>45821</v>
      </c>
      <c r="C16" s="8">
        <v>607</v>
      </c>
      <c r="D16" s="9"/>
      <c r="E16" s="10">
        <v>15.8</v>
      </c>
      <c r="F16" s="33">
        <f t="shared" si="0"/>
        <v>9590.6</v>
      </c>
      <c r="G16" s="19"/>
      <c r="H16" s="16"/>
      <c r="I16" s="17"/>
      <c r="J16" s="18"/>
    </row>
    <row r="17" spans="2:10" x14ac:dyDescent="0.25">
      <c r="B17" s="7">
        <v>45822</v>
      </c>
      <c r="C17" s="8">
        <v>638</v>
      </c>
      <c r="D17" s="9"/>
      <c r="E17" s="10">
        <v>15.8</v>
      </c>
      <c r="F17" s="33">
        <f t="shared" si="0"/>
        <v>10080.4</v>
      </c>
      <c r="G17" s="19"/>
      <c r="H17" s="16"/>
      <c r="I17" s="17"/>
      <c r="J17" s="18"/>
    </row>
    <row r="18" spans="2:10" x14ac:dyDescent="0.25">
      <c r="B18" s="7">
        <v>45823</v>
      </c>
      <c r="C18" s="8">
        <v>604</v>
      </c>
      <c r="D18" s="9"/>
      <c r="E18" s="10">
        <v>15.8</v>
      </c>
      <c r="F18" s="33">
        <f t="shared" si="0"/>
        <v>9543.2000000000007</v>
      </c>
      <c r="G18" s="19"/>
      <c r="H18" s="16"/>
      <c r="I18" s="17"/>
      <c r="J18" s="18"/>
    </row>
    <row r="19" spans="2:10" x14ac:dyDescent="0.25">
      <c r="B19" s="7">
        <v>45824</v>
      </c>
      <c r="C19" s="8">
        <v>606</v>
      </c>
      <c r="D19" s="9"/>
      <c r="E19" s="10">
        <v>15.8</v>
      </c>
      <c r="F19" s="33">
        <f t="shared" si="0"/>
        <v>9574.8000000000011</v>
      </c>
      <c r="G19" s="19"/>
      <c r="H19" s="16"/>
      <c r="I19" s="17"/>
      <c r="J19" s="18"/>
    </row>
    <row r="20" spans="2:10" x14ac:dyDescent="0.25">
      <c r="B20" s="7">
        <v>45825</v>
      </c>
      <c r="C20" s="8">
        <v>631</v>
      </c>
      <c r="D20" s="9"/>
      <c r="E20" s="10">
        <v>15.8</v>
      </c>
      <c r="F20" s="33">
        <f t="shared" si="0"/>
        <v>9969.8000000000011</v>
      </c>
      <c r="G20" s="19"/>
      <c r="H20" s="16"/>
      <c r="I20" s="17"/>
      <c r="J20" s="18"/>
    </row>
    <row r="21" spans="2:10" x14ac:dyDescent="0.25">
      <c r="B21" s="7">
        <v>45826</v>
      </c>
      <c r="C21" s="8">
        <v>625</v>
      </c>
      <c r="D21" s="9"/>
      <c r="E21" s="10">
        <v>15.8</v>
      </c>
      <c r="F21" s="33">
        <f t="shared" si="0"/>
        <v>9875</v>
      </c>
      <c r="G21" s="19"/>
      <c r="H21" s="16"/>
      <c r="I21" s="17"/>
      <c r="J21" s="18"/>
    </row>
    <row r="22" spans="2:10" x14ac:dyDescent="0.25">
      <c r="B22" s="7">
        <v>45827</v>
      </c>
      <c r="C22" s="8">
        <v>592</v>
      </c>
      <c r="D22" s="9"/>
      <c r="E22" s="10">
        <v>15.8</v>
      </c>
      <c r="F22" s="33">
        <f t="shared" si="0"/>
        <v>9353.6</v>
      </c>
      <c r="G22" s="19"/>
      <c r="H22" s="16"/>
      <c r="I22" s="17"/>
      <c r="J22" s="18"/>
    </row>
    <row r="23" spans="2:10" x14ac:dyDescent="0.25">
      <c r="B23" s="7">
        <v>45828</v>
      </c>
      <c r="C23" s="8">
        <v>632</v>
      </c>
      <c r="D23" s="9"/>
      <c r="E23" s="10">
        <v>15.8</v>
      </c>
      <c r="F23" s="33">
        <f t="shared" si="0"/>
        <v>9985.6</v>
      </c>
      <c r="G23" s="19"/>
      <c r="H23" s="16"/>
      <c r="I23" s="17"/>
      <c r="J23" s="18"/>
    </row>
    <row r="24" spans="2:10" x14ac:dyDescent="0.25">
      <c r="B24" s="7">
        <v>45829</v>
      </c>
      <c r="C24" s="8">
        <v>591</v>
      </c>
      <c r="D24" s="9"/>
      <c r="E24" s="10">
        <v>15.8</v>
      </c>
      <c r="F24" s="33">
        <f t="shared" si="0"/>
        <v>9337.8000000000011</v>
      </c>
      <c r="G24" s="19"/>
      <c r="H24" s="16"/>
      <c r="I24" s="17"/>
      <c r="J24" s="18"/>
    </row>
    <row r="25" spans="2:10" x14ac:dyDescent="0.25">
      <c r="B25" s="7">
        <v>45830</v>
      </c>
      <c r="C25" s="8">
        <v>575</v>
      </c>
      <c r="D25" s="9"/>
      <c r="E25" s="10">
        <v>15.8</v>
      </c>
      <c r="F25" s="33">
        <f t="shared" si="0"/>
        <v>9085</v>
      </c>
      <c r="G25" s="19"/>
      <c r="H25" s="16"/>
      <c r="I25" s="17"/>
      <c r="J25" s="18"/>
    </row>
    <row r="26" spans="2:10" x14ac:dyDescent="0.25">
      <c r="B26" s="7">
        <v>45831</v>
      </c>
      <c r="C26" s="8">
        <v>597</v>
      </c>
      <c r="D26" s="9"/>
      <c r="E26" s="10">
        <v>15.8</v>
      </c>
      <c r="F26" s="33">
        <f t="shared" si="0"/>
        <v>9432.6</v>
      </c>
      <c r="G26" s="19"/>
      <c r="H26" s="16"/>
      <c r="I26" s="17"/>
      <c r="J26" s="18"/>
    </row>
    <row r="27" spans="2:10" x14ac:dyDescent="0.25">
      <c r="B27" s="7">
        <v>45832</v>
      </c>
      <c r="C27" s="8">
        <v>581</v>
      </c>
      <c r="D27" s="9"/>
      <c r="E27" s="10">
        <v>15.8</v>
      </c>
      <c r="F27" s="33">
        <f t="shared" si="0"/>
        <v>9179.8000000000011</v>
      </c>
      <c r="G27" s="19"/>
      <c r="H27" s="16"/>
      <c r="I27" s="17"/>
      <c r="J27" s="18"/>
    </row>
    <row r="28" spans="2:10" x14ac:dyDescent="0.25">
      <c r="B28" s="7">
        <v>45833</v>
      </c>
      <c r="C28" s="8">
        <v>589</v>
      </c>
      <c r="D28" s="9"/>
      <c r="E28" s="10">
        <v>15.8</v>
      </c>
      <c r="F28" s="33">
        <f t="shared" si="0"/>
        <v>9306.2000000000007</v>
      </c>
      <c r="G28" s="19"/>
      <c r="H28" s="16"/>
      <c r="I28" s="17"/>
      <c r="J28" s="18"/>
    </row>
    <row r="29" spans="2:10" x14ac:dyDescent="0.25">
      <c r="B29" s="7">
        <v>45834</v>
      </c>
      <c r="C29" s="8">
        <v>569</v>
      </c>
      <c r="D29" s="9"/>
      <c r="E29" s="10">
        <v>15.8</v>
      </c>
      <c r="F29" s="33">
        <f t="shared" si="0"/>
        <v>8990.2000000000007</v>
      </c>
      <c r="G29" s="19"/>
      <c r="H29" s="16"/>
      <c r="I29" s="17"/>
      <c r="J29" s="18"/>
    </row>
    <row r="30" spans="2:10" x14ac:dyDescent="0.25">
      <c r="B30" s="7">
        <v>45835</v>
      </c>
      <c r="C30" s="8">
        <v>580</v>
      </c>
      <c r="D30" s="9"/>
      <c r="E30" s="10">
        <v>15.8</v>
      </c>
      <c r="F30" s="33">
        <f t="shared" si="0"/>
        <v>9164</v>
      </c>
      <c r="G30" s="19"/>
      <c r="H30" s="16"/>
      <c r="I30" s="17"/>
      <c r="J30" s="18"/>
    </row>
    <row r="31" spans="2:10" x14ac:dyDescent="0.25">
      <c r="B31" s="7">
        <v>45836</v>
      </c>
      <c r="C31" s="8">
        <v>576</v>
      </c>
      <c r="D31" s="9"/>
      <c r="E31" s="10">
        <v>15.8</v>
      </c>
      <c r="F31" s="33">
        <f t="shared" si="0"/>
        <v>9100.8000000000011</v>
      </c>
      <c r="G31" s="19"/>
      <c r="H31" s="16"/>
      <c r="I31" s="17"/>
      <c r="J31" s="18"/>
    </row>
    <row r="32" spans="2:10" x14ac:dyDescent="0.25">
      <c r="B32" s="7">
        <v>45837</v>
      </c>
      <c r="C32" s="8">
        <v>554</v>
      </c>
      <c r="D32" s="9"/>
      <c r="E32" s="10">
        <v>15.8</v>
      </c>
      <c r="F32" s="33">
        <f t="shared" si="0"/>
        <v>8753.2000000000007</v>
      </c>
      <c r="G32" s="19"/>
      <c r="H32" s="16"/>
      <c r="I32" s="17"/>
      <c r="J32" s="18"/>
    </row>
    <row r="33" spans="2:12" x14ac:dyDescent="0.25">
      <c r="B33" s="7">
        <v>45838</v>
      </c>
      <c r="C33" s="8">
        <v>552</v>
      </c>
      <c r="D33" s="9"/>
      <c r="E33" s="10">
        <v>15.8</v>
      </c>
      <c r="F33" s="33">
        <f t="shared" si="0"/>
        <v>8721.6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17921.5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283159.69876800012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283159.7</v>
      </c>
      <c r="L36" s="31">
        <f>J36-J4-J5-J6</f>
        <v>274390.24808699999</v>
      </c>
    </row>
    <row r="37" spans="2:12" x14ac:dyDescent="0.25">
      <c r="B37" s="26" t="s">
        <v>14</v>
      </c>
      <c r="C37" s="30">
        <f>C35</f>
        <v>17921.5</v>
      </c>
      <c r="D37" s="9">
        <f>D35/1.03</f>
        <v>0</v>
      </c>
      <c r="E37" s="10"/>
      <c r="F37" s="33">
        <f>SUM(F4:F36)</f>
        <v>283159.7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1.231999893207103E-3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593</v>
      </c>
      <c r="D4" s="9"/>
      <c r="E4" s="10">
        <v>15.8</v>
      </c>
      <c r="F4" s="33">
        <f>E4*C4</f>
        <v>9369.4</v>
      </c>
      <c r="G4" s="11"/>
      <c r="H4" s="12" t="s">
        <v>6</v>
      </c>
      <c r="I4" s="13">
        <v>0.01</v>
      </c>
      <c r="J4" s="14">
        <f>(F36+F37)*I4</f>
        <v>3065.1999999999994</v>
      </c>
    </row>
    <row r="5" spans="2:29" x14ac:dyDescent="0.25">
      <c r="B5" s="7">
        <v>45840</v>
      </c>
      <c r="C5" s="8">
        <v>590</v>
      </c>
      <c r="D5" s="9"/>
      <c r="E5" s="10">
        <v>15.8</v>
      </c>
      <c r="F5" s="33">
        <f t="shared" ref="F5:F34" si="0">E5*C5</f>
        <v>9322</v>
      </c>
      <c r="G5" s="11"/>
      <c r="H5" s="12" t="s">
        <v>7</v>
      </c>
      <c r="I5" s="13">
        <v>1E-3</v>
      </c>
      <c r="J5" s="14">
        <f>(F36+F37-J4-J6)*I5</f>
        <v>297.32439999999991</v>
      </c>
    </row>
    <row r="6" spans="2:29" x14ac:dyDescent="0.25">
      <c r="B6" s="7">
        <v>45841</v>
      </c>
      <c r="C6" s="8">
        <v>589</v>
      </c>
      <c r="D6" s="9"/>
      <c r="E6" s="10">
        <v>15.8</v>
      </c>
      <c r="F6" s="33">
        <f t="shared" si="0"/>
        <v>9306.2000000000007</v>
      </c>
      <c r="G6" s="11"/>
      <c r="H6" s="12" t="s">
        <v>8</v>
      </c>
      <c r="I6" s="13"/>
      <c r="J6" s="14">
        <v>6130.4</v>
      </c>
    </row>
    <row r="7" spans="2:29" x14ac:dyDescent="0.25">
      <c r="B7" s="7">
        <v>45842</v>
      </c>
      <c r="C7" s="8">
        <v>587</v>
      </c>
      <c r="D7" s="9"/>
      <c r="E7" s="10">
        <v>15.8</v>
      </c>
      <c r="F7" s="33">
        <f t="shared" si="0"/>
        <v>9274.6</v>
      </c>
      <c r="G7" s="11"/>
      <c r="H7" s="12" t="s">
        <v>9</v>
      </c>
      <c r="I7" s="13"/>
      <c r="J7" s="14">
        <f>'HAZİRAN 2025'!J39*-1</f>
        <v>-1.231999893207103E-3</v>
      </c>
    </row>
    <row r="8" spans="2:29" x14ac:dyDescent="0.25">
      <c r="B8" s="7">
        <v>45843</v>
      </c>
      <c r="C8" s="8">
        <v>591</v>
      </c>
      <c r="D8" s="9"/>
      <c r="E8" s="10">
        <v>15.8</v>
      </c>
      <c r="F8" s="33">
        <f t="shared" si="0"/>
        <v>9337.8000000000011</v>
      </c>
      <c r="G8" s="15">
        <v>45896</v>
      </c>
      <c r="H8" s="16" t="s">
        <v>51</v>
      </c>
      <c r="I8" s="17"/>
      <c r="J8" s="18">
        <v>297027.08</v>
      </c>
    </row>
    <row r="9" spans="2:29" x14ac:dyDescent="0.25">
      <c r="B9" s="7">
        <v>45844</v>
      </c>
      <c r="C9" s="8">
        <v>588</v>
      </c>
      <c r="D9" s="9"/>
      <c r="E9" s="10">
        <v>15.8</v>
      </c>
      <c r="F9" s="33">
        <f t="shared" si="0"/>
        <v>9290.4</v>
      </c>
      <c r="G9" s="15"/>
      <c r="H9" s="16"/>
      <c r="I9" s="17"/>
      <c r="J9" s="18"/>
    </row>
    <row r="10" spans="2:29" x14ac:dyDescent="0.25">
      <c r="B10" s="7">
        <v>45845</v>
      </c>
      <c r="C10" s="8">
        <v>623</v>
      </c>
      <c r="D10" s="9"/>
      <c r="E10" s="10">
        <v>15.8</v>
      </c>
      <c r="F10" s="33">
        <f t="shared" si="0"/>
        <v>9843.4</v>
      </c>
      <c r="G10" s="15"/>
      <c r="H10" s="16"/>
      <c r="I10" s="17"/>
      <c r="J10" s="18"/>
    </row>
    <row r="11" spans="2:29" x14ac:dyDescent="0.25">
      <c r="B11" s="7">
        <v>45846</v>
      </c>
      <c r="C11" s="8">
        <v>628</v>
      </c>
      <c r="D11" s="9"/>
      <c r="E11" s="10">
        <v>15.8</v>
      </c>
      <c r="F11" s="33">
        <f t="shared" si="0"/>
        <v>9922.4</v>
      </c>
      <c r="G11" s="19"/>
      <c r="H11" s="16"/>
      <c r="I11" s="17"/>
      <c r="J11" s="18"/>
    </row>
    <row r="12" spans="2:29" x14ac:dyDescent="0.25">
      <c r="B12" s="7">
        <v>45847</v>
      </c>
      <c r="C12" s="8">
        <v>600</v>
      </c>
      <c r="D12" s="9"/>
      <c r="E12" s="10">
        <v>15.8</v>
      </c>
      <c r="F12" s="33">
        <f t="shared" si="0"/>
        <v>9480</v>
      </c>
      <c r="G12" s="19"/>
      <c r="H12" s="16"/>
      <c r="I12" s="17"/>
      <c r="J12" s="18"/>
    </row>
    <row r="13" spans="2:29" x14ac:dyDescent="0.25">
      <c r="B13" s="7">
        <v>45848</v>
      </c>
      <c r="C13" s="8">
        <v>618.5</v>
      </c>
      <c r="D13" s="9"/>
      <c r="E13" s="10">
        <v>15.8</v>
      </c>
      <c r="F13" s="33">
        <f t="shared" si="0"/>
        <v>9772.3000000000011</v>
      </c>
      <c r="G13" s="19"/>
      <c r="H13" s="16"/>
      <c r="I13" s="17"/>
      <c r="J13" s="18"/>
    </row>
    <row r="14" spans="2:29" x14ac:dyDescent="0.25">
      <c r="B14" s="7">
        <v>45849</v>
      </c>
      <c r="C14" s="8">
        <v>600</v>
      </c>
      <c r="D14" s="9"/>
      <c r="E14" s="10">
        <v>15.8</v>
      </c>
      <c r="F14" s="33">
        <f t="shared" si="0"/>
        <v>9480</v>
      </c>
      <c r="G14" s="19"/>
      <c r="H14" s="16"/>
      <c r="I14" s="17"/>
      <c r="J14" s="18"/>
    </row>
    <row r="15" spans="2:29" x14ac:dyDescent="0.25">
      <c r="B15" s="7">
        <v>45850</v>
      </c>
      <c r="C15" s="8">
        <v>610</v>
      </c>
      <c r="D15" s="9"/>
      <c r="E15" s="10">
        <v>15.8</v>
      </c>
      <c r="F15" s="33">
        <f t="shared" si="0"/>
        <v>9638</v>
      </c>
      <c r="G15" s="19"/>
      <c r="H15" s="16"/>
      <c r="I15" s="17"/>
      <c r="J15" s="18"/>
    </row>
    <row r="16" spans="2:29" x14ac:dyDescent="0.25">
      <c r="B16" s="7">
        <v>45851</v>
      </c>
      <c r="C16" s="8">
        <v>612</v>
      </c>
      <c r="D16" s="9"/>
      <c r="E16" s="10">
        <v>15.8</v>
      </c>
      <c r="F16" s="33">
        <f t="shared" si="0"/>
        <v>9669.6</v>
      </c>
      <c r="G16" s="19"/>
      <c r="H16" s="16"/>
      <c r="I16" s="17"/>
      <c r="J16" s="18"/>
    </row>
    <row r="17" spans="2:10" x14ac:dyDescent="0.25">
      <c r="B17" s="7">
        <v>45852</v>
      </c>
      <c r="C17" s="8">
        <v>626</v>
      </c>
      <c r="D17" s="9"/>
      <c r="E17" s="10">
        <v>15.8</v>
      </c>
      <c r="F17" s="33">
        <f t="shared" si="0"/>
        <v>9890.8000000000011</v>
      </c>
      <c r="G17" s="19"/>
      <c r="H17" s="16"/>
      <c r="I17" s="17"/>
      <c r="J17" s="18"/>
    </row>
    <row r="18" spans="2:10" x14ac:dyDescent="0.25">
      <c r="B18" s="7">
        <v>45853</v>
      </c>
      <c r="C18" s="8">
        <v>652</v>
      </c>
      <c r="D18" s="9"/>
      <c r="E18" s="10">
        <v>15.8</v>
      </c>
      <c r="F18" s="33">
        <f t="shared" si="0"/>
        <v>10301.6</v>
      </c>
      <c r="G18" s="19"/>
      <c r="H18" s="16"/>
      <c r="I18" s="17"/>
      <c r="J18" s="18"/>
    </row>
    <row r="19" spans="2:10" x14ac:dyDescent="0.25">
      <c r="B19" s="7">
        <v>45854</v>
      </c>
      <c r="C19" s="8">
        <v>645</v>
      </c>
      <c r="D19" s="9"/>
      <c r="E19" s="10">
        <v>15.8</v>
      </c>
      <c r="F19" s="33">
        <f t="shared" si="0"/>
        <v>10191</v>
      </c>
      <c r="G19" s="19"/>
      <c r="H19" s="16"/>
      <c r="I19" s="17"/>
      <c r="J19" s="18"/>
    </row>
    <row r="20" spans="2:10" x14ac:dyDescent="0.25">
      <c r="B20" s="7">
        <v>45855</v>
      </c>
      <c r="C20" s="8">
        <v>623.5</v>
      </c>
      <c r="D20" s="9"/>
      <c r="E20" s="10">
        <v>15.8</v>
      </c>
      <c r="F20" s="33">
        <f t="shared" si="0"/>
        <v>9851.3000000000011</v>
      </c>
      <c r="G20" s="19"/>
      <c r="H20" s="16"/>
      <c r="I20" s="17"/>
      <c r="J20" s="18"/>
    </row>
    <row r="21" spans="2:10" x14ac:dyDescent="0.25">
      <c r="B21" s="7">
        <v>45856</v>
      </c>
      <c r="C21" s="8">
        <v>620</v>
      </c>
      <c r="D21" s="9"/>
      <c r="E21" s="10">
        <v>15.8</v>
      </c>
      <c r="F21" s="33">
        <f t="shared" si="0"/>
        <v>9796</v>
      </c>
      <c r="G21" s="19"/>
      <c r="H21" s="16"/>
      <c r="I21" s="17"/>
      <c r="J21" s="18"/>
    </row>
    <row r="22" spans="2:10" x14ac:dyDescent="0.25">
      <c r="B22" s="7">
        <v>45857</v>
      </c>
      <c r="C22" s="8">
        <v>628</v>
      </c>
      <c r="D22" s="9"/>
      <c r="E22" s="10">
        <v>15.8</v>
      </c>
      <c r="F22" s="33">
        <f t="shared" si="0"/>
        <v>9922.4</v>
      </c>
      <c r="G22" s="19"/>
      <c r="H22" s="16"/>
      <c r="I22" s="17"/>
      <c r="J22" s="18"/>
    </row>
    <row r="23" spans="2:10" x14ac:dyDescent="0.25">
      <c r="B23" s="7">
        <v>45858</v>
      </c>
      <c r="C23" s="8">
        <v>658</v>
      </c>
      <c r="D23" s="9"/>
      <c r="E23" s="10">
        <v>15.8</v>
      </c>
      <c r="F23" s="33">
        <f t="shared" si="0"/>
        <v>10396.4</v>
      </c>
      <c r="G23" s="19"/>
      <c r="H23" s="16"/>
      <c r="I23" s="17"/>
      <c r="J23" s="18"/>
    </row>
    <row r="24" spans="2:10" x14ac:dyDescent="0.25">
      <c r="B24" s="7">
        <v>45859</v>
      </c>
      <c r="C24" s="8">
        <v>650</v>
      </c>
      <c r="D24" s="9"/>
      <c r="E24" s="10">
        <v>15.8</v>
      </c>
      <c r="F24" s="33">
        <f t="shared" si="0"/>
        <v>10270</v>
      </c>
      <c r="G24" s="19"/>
      <c r="H24" s="16"/>
      <c r="I24" s="17"/>
      <c r="J24" s="18"/>
    </row>
    <row r="25" spans="2:10" x14ac:dyDescent="0.25">
      <c r="B25" s="7">
        <v>45860</v>
      </c>
      <c r="C25" s="8">
        <v>636</v>
      </c>
      <c r="D25" s="9"/>
      <c r="E25" s="10">
        <v>15.8</v>
      </c>
      <c r="F25" s="33">
        <f t="shared" si="0"/>
        <v>10048.800000000001</v>
      </c>
      <c r="G25" s="19"/>
      <c r="H25" s="16"/>
      <c r="I25" s="17"/>
      <c r="J25" s="18"/>
    </row>
    <row r="26" spans="2:10" x14ac:dyDescent="0.25">
      <c r="B26" s="7">
        <v>45861</v>
      </c>
      <c r="C26" s="8">
        <v>644</v>
      </c>
      <c r="D26" s="9"/>
      <c r="E26" s="10">
        <v>15.8</v>
      </c>
      <c r="F26" s="33">
        <f t="shared" si="0"/>
        <v>10175.200000000001</v>
      </c>
      <c r="G26" s="19"/>
      <c r="H26" s="16"/>
      <c r="I26" s="17"/>
      <c r="J26" s="18"/>
    </row>
    <row r="27" spans="2:10" x14ac:dyDescent="0.25">
      <c r="B27" s="7">
        <v>45862</v>
      </c>
      <c r="C27" s="8">
        <v>659</v>
      </c>
      <c r="D27" s="9"/>
      <c r="E27" s="10">
        <v>15.8</v>
      </c>
      <c r="F27" s="33">
        <f t="shared" si="0"/>
        <v>10412.200000000001</v>
      </c>
      <c r="G27" s="19"/>
      <c r="H27" s="16"/>
      <c r="I27" s="17"/>
      <c r="J27" s="18"/>
    </row>
    <row r="28" spans="2:10" x14ac:dyDescent="0.25">
      <c r="B28" s="7">
        <v>45863</v>
      </c>
      <c r="C28" s="8">
        <v>660</v>
      </c>
      <c r="D28" s="9"/>
      <c r="E28" s="10">
        <v>15.8</v>
      </c>
      <c r="F28" s="33">
        <f t="shared" si="0"/>
        <v>10428</v>
      </c>
      <c r="G28" s="19"/>
      <c r="H28" s="16"/>
      <c r="I28" s="17"/>
      <c r="J28" s="18"/>
    </row>
    <row r="29" spans="2:10" x14ac:dyDescent="0.25">
      <c r="B29" s="7">
        <v>45864</v>
      </c>
      <c r="C29" s="8">
        <v>653</v>
      </c>
      <c r="D29" s="9"/>
      <c r="E29" s="10">
        <v>15.8</v>
      </c>
      <c r="F29" s="33">
        <f t="shared" si="0"/>
        <v>10317.4</v>
      </c>
      <c r="G29" s="19"/>
      <c r="H29" s="16"/>
      <c r="I29" s="17"/>
      <c r="J29" s="18"/>
    </row>
    <row r="30" spans="2:10" x14ac:dyDescent="0.25">
      <c r="B30" s="7">
        <v>45865</v>
      </c>
      <c r="C30" s="8">
        <v>645</v>
      </c>
      <c r="D30" s="9"/>
      <c r="E30" s="10">
        <v>15.8</v>
      </c>
      <c r="F30" s="33">
        <f t="shared" si="0"/>
        <v>10191</v>
      </c>
      <c r="G30" s="19"/>
      <c r="H30" s="16"/>
      <c r="I30" s="17"/>
      <c r="J30" s="18"/>
    </row>
    <row r="31" spans="2:10" x14ac:dyDescent="0.25">
      <c r="B31" s="7">
        <v>45866</v>
      </c>
      <c r="C31" s="8">
        <v>640.5</v>
      </c>
      <c r="D31" s="9"/>
      <c r="E31" s="10">
        <v>15.8</v>
      </c>
      <c r="F31" s="33">
        <f t="shared" si="0"/>
        <v>10119.9</v>
      </c>
      <c r="G31" s="19"/>
      <c r="H31" s="16"/>
      <c r="I31" s="17"/>
      <c r="J31" s="18"/>
    </row>
    <row r="32" spans="2:10" x14ac:dyDescent="0.25">
      <c r="B32" s="7">
        <v>45867</v>
      </c>
      <c r="C32" s="8">
        <v>631.5</v>
      </c>
      <c r="D32" s="9"/>
      <c r="E32" s="10">
        <v>15.8</v>
      </c>
      <c r="F32" s="33">
        <f t="shared" si="0"/>
        <v>9977.7000000000007</v>
      </c>
      <c r="G32" s="19"/>
      <c r="H32" s="16"/>
      <c r="I32" s="17"/>
      <c r="J32" s="18"/>
    </row>
    <row r="33" spans="2:12" x14ac:dyDescent="0.25">
      <c r="B33" s="7">
        <v>45868</v>
      </c>
      <c r="C33" s="8">
        <v>652</v>
      </c>
      <c r="D33" s="9"/>
      <c r="E33" s="10">
        <v>15.8</v>
      </c>
      <c r="F33" s="33">
        <f t="shared" si="0"/>
        <v>10301.6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647</v>
      </c>
      <c r="D34" s="36"/>
      <c r="E34" s="10">
        <v>15.8</v>
      </c>
      <c r="F34" s="38">
        <f t="shared" si="0"/>
        <v>10222.6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19400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306520.00316800014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306519.99999999994</v>
      </c>
      <c r="L36" s="31">
        <f>J36-J4-J5-J6</f>
        <v>297027.07559999992</v>
      </c>
    </row>
    <row r="37" spans="2:12" x14ac:dyDescent="0.25">
      <c r="B37" s="26" t="s">
        <v>14</v>
      </c>
      <c r="C37" s="30">
        <f>C35</f>
        <v>19400</v>
      </c>
      <c r="D37" s="9">
        <f>D35/1.03</f>
        <v>0</v>
      </c>
      <c r="E37" s="10"/>
      <c r="F37" s="33">
        <f>SUM(F4:F36)</f>
        <v>306519.99999999994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-3.1680001993663609E-3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9" sqref="Y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SUM(N3:N7)</f>
        <v>300000</v>
      </c>
    </row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L2" s="126" t="s">
        <v>53</v>
      </c>
      <c r="M2" s="126"/>
      <c r="N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7" t="s">
        <v>4</v>
      </c>
    </row>
    <row r="4" spans="2:29" x14ac:dyDescent="0.25">
      <c r="B4" s="7">
        <v>45870</v>
      </c>
      <c r="C4" s="8">
        <v>652</v>
      </c>
      <c r="D4" s="9"/>
      <c r="E4" s="10">
        <v>17.100000000000001</v>
      </c>
      <c r="F4" s="33">
        <f>E4*C4</f>
        <v>11149.2</v>
      </c>
      <c r="G4" s="11"/>
      <c r="H4" s="12" t="s">
        <v>6</v>
      </c>
      <c r="I4" s="13">
        <v>0.01</v>
      </c>
      <c r="J4" s="14">
        <f>(F36+F37)*I4</f>
        <v>3418.3755000000006</v>
      </c>
      <c r="L4" s="68">
        <v>45959</v>
      </c>
      <c r="M4" s="17" t="s">
        <v>56</v>
      </c>
      <c r="N4" s="67">
        <v>150000</v>
      </c>
    </row>
    <row r="5" spans="2:29" x14ac:dyDescent="0.25">
      <c r="B5" s="7">
        <v>45871</v>
      </c>
      <c r="C5" s="8">
        <v>638.5</v>
      </c>
      <c r="D5" s="9"/>
      <c r="E5" s="10">
        <v>17.100000000000001</v>
      </c>
      <c r="F5" s="33">
        <f t="shared" ref="F5:F34" si="0">E5*C5</f>
        <v>10918.35</v>
      </c>
      <c r="G5" s="11"/>
      <c r="H5" s="12" t="s">
        <v>7</v>
      </c>
      <c r="I5" s="13">
        <v>1E-3</v>
      </c>
      <c r="J5" s="14">
        <f>(F36+F37-J4-J6)*I5</f>
        <v>331.70236450000004</v>
      </c>
      <c r="L5" s="17" t="s">
        <v>58</v>
      </c>
      <c r="M5" s="17"/>
      <c r="N5" s="67"/>
    </row>
    <row r="6" spans="2:29" x14ac:dyDescent="0.25">
      <c r="B6" s="7">
        <v>45872</v>
      </c>
      <c r="C6" s="8">
        <v>640</v>
      </c>
      <c r="D6" s="9"/>
      <c r="E6" s="10">
        <v>17.100000000000001</v>
      </c>
      <c r="F6" s="33">
        <f t="shared" si="0"/>
        <v>10944</v>
      </c>
      <c r="G6" s="11"/>
      <c r="H6" s="12" t="s">
        <v>8</v>
      </c>
      <c r="I6" s="13"/>
      <c r="J6" s="72">
        <v>6716.81</v>
      </c>
      <c r="L6" s="68">
        <v>45990</v>
      </c>
      <c r="M6" s="17" t="s">
        <v>57</v>
      </c>
      <c r="N6" s="67">
        <v>150000</v>
      </c>
    </row>
    <row r="7" spans="2:29" x14ac:dyDescent="0.25">
      <c r="B7" s="7">
        <v>45873</v>
      </c>
      <c r="C7" s="8">
        <v>625</v>
      </c>
      <c r="D7" s="9"/>
      <c r="E7" s="10">
        <v>17.100000000000001</v>
      </c>
      <c r="F7" s="33">
        <f t="shared" si="0"/>
        <v>10687.5</v>
      </c>
      <c r="G7" s="11"/>
      <c r="H7" s="12" t="s">
        <v>9</v>
      </c>
      <c r="I7" s="13"/>
      <c r="J7" s="72">
        <f>'TEMMUZ 2025'!J39*-1</f>
        <v>3.1680001993663609E-3</v>
      </c>
      <c r="L7" s="17" t="s">
        <v>55</v>
      </c>
      <c r="M7" s="17"/>
      <c r="N7" s="67"/>
    </row>
    <row r="8" spans="2:29" x14ac:dyDescent="0.25">
      <c r="B8" s="7">
        <v>45874</v>
      </c>
      <c r="C8" s="8">
        <v>659.5</v>
      </c>
      <c r="D8" s="9"/>
      <c r="E8" s="10">
        <v>17.100000000000001</v>
      </c>
      <c r="F8" s="33">
        <f t="shared" si="0"/>
        <v>11277.45</v>
      </c>
      <c r="G8" s="15">
        <v>45911</v>
      </c>
      <c r="H8" s="16" t="s">
        <v>59</v>
      </c>
      <c r="I8" s="17"/>
      <c r="J8" s="18">
        <v>300000</v>
      </c>
      <c r="L8" s="66"/>
    </row>
    <row r="9" spans="2:29" x14ac:dyDescent="0.25">
      <c r="B9" s="7">
        <v>45875</v>
      </c>
      <c r="C9" s="8">
        <v>632</v>
      </c>
      <c r="D9" s="9"/>
      <c r="E9" s="10">
        <v>17.100000000000001</v>
      </c>
      <c r="F9" s="33">
        <f t="shared" si="0"/>
        <v>10807.2</v>
      </c>
      <c r="G9" s="15">
        <v>45924</v>
      </c>
      <c r="H9" s="16" t="s">
        <v>60</v>
      </c>
      <c r="I9" s="17"/>
      <c r="J9" s="73">
        <v>31436.566831999866</v>
      </c>
    </row>
    <row r="10" spans="2:29" x14ac:dyDescent="0.25">
      <c r="B10" s="7">
        <v>45876</v>
      </c>
      <c r="C10" s="8">
        <v>634</v>
      </c>
      <c r="D10" s="9"/>
      <c r="E10" s="10">
        <v>17.100000000000001</v>
      </c>
      <c r="F10" s="33">
        <f t="shared" si="0"/>
        <v>10841.400000000001</v>
      </c>
      <c r="G10" s="15"/>
      <c r="H10" s="16"/>
      <c r="I10" s="17"/>
      <c r="J10" s="18"/>
      <c r="L10" s="66"/>
    </row>
    <row r="11" spans="2:29" x14ac:dyDescent="0.25">
      <c r="B11" s="7">
        <v>45877</v>
      </c>
      <c r="C11" s="8">
        <v>702</v>
      </c>
      <c r="D11" s="9"/>
      <c r="E11" s="10">
        <v>17.100000000000001</v>
      </c>
      <c r="F11" s="33">
        <f t="shared" si="0"/>
        <v>12004.2</v>
      </c>
      <c r="G11" s="19"/>
      <c r="H11" s="16"/>
      <c r="I11" s="17"/>
      <c r="J11" s="18"/>
    </row>
    <row r="12" spans="2:29" x14ac:dyDescent="0.25">
      <c r="B12" s="7">
        <v>45878</v>
      </c>
      <c r="C12" s="8">
        <v>659</v>
      </c>
      <c r="D12" s="9"/>
      <c r="E12" s="10">
        <v>17.100000000000001</v>
      </c>
      <c r="F12" s="33">
        <f t="shared" si="0"/>
        <v>11268.900000000001</v>
      </c>
      <c r="G12" s="19"/>
      <c r="H12" s="16"/>
      <c r="I12" s="17"/>
      <c r="J12" s="18"/>
      <c r="L12" s="66"/>
    </row>
    <row r="13" spans="2:29" x14ac:dyDescent="0.25">
      <c r="B13" s="7">
        <v>45879</v>
      </c>
      <c r="C13" s="8">
        <v>665</v>
      </c>
      <c r="D13" s="9"/>
      <c r="E13" s="10">
        <v>17.100000000000001</v>
      </c>
      <c r="F13" s="33">
        <f t="shared" si="0"/>
        <v>11371.500000000002</v>
      </c>
      <c r="G13" s="19"/>
      <c r="H13" s="16"/>
      <c r="I13" s="17"/>
      <c r="J13" s="18"/>
    </row>
    <row r="14" spans="2:29" x14ac:dyDescent="0.25">
      <c r="B14" s="7">
        <v>45880</v>
      </c>
      <c r="C14" s="8">
        <v>673</v>
      </c>
      <c r="D14" s="9"/>
      <c r="E14" s="10">
        <v>17.100000000000001</v>
      </c>
      <c r="F14" s="33">
        <f t="shared" si="0"/>
        <v>11508.300000000001</v>
      </c>
      <c r="G14" s="19"/>
      <c r="H14" s="16"/>
      <c r="I14" s="17"/>
      <c r="J14" s="18"/>
    </row>
    <row r="15" spans="2:29" x14ac:dyDescent="0.25">
      <c r="B15" s="7">
        <v>45881</v>
      </c>
      <c r="C15" s="8">
        <v>666.5</v>
      </c>
      <c r="D15" s="9"/>
      <c r="E15" s="10">
        <v>17.100000000000001</v>
      </c>
      <c r="F15" s="33">
        <f t="shared" si="0"/>
        <v>11397.150000000001</v>
      </c>
      <c r="G15" s="19"/>
      <c r="H15" s="16"/>
      <c r="I15" s="17"/>
      <c r="J15" s="18"/>
    </row>
    <row r="16" spans="2:29" x14ac:dyDescent="0.25">
      <c r="B16" s="7">
        <v>45882</v>
      </c>
      <c r="C16" s="8">
        <v>669</v>
      </c>
      <c r="D16" s="9"/>
      <c r="E16" s="10">
        <v>17.100000000000001</v>
      </c>
      <c r="F16" s="33">
        <f t="shared" si="0"/>
        <v>11439.900000000001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662</v>
      </c>
      <c r="D17" s="9"/>
      <c r="E17" s="10">
        <v>17.100000000000001</v>
      </c>
      <c r="F17" s="33">
        <f t="shared" si="0"/>
        <v>11320.2</v>
      </c>
      <c r="G17" s="19"/>
      <c r="H17" s="16"/>
      <c r="I17" s="17"/>
      <c r="J17" s="18"/>
    </row>
    <row r="18" spans="2:10" x14ac:dyDescent="0.25">
      <c r="B18" s="7">
        <v>45884</v>
      </c>
      <c r="C18" s="8">
        <v>654</v>
      </c>
      <c r="D18" s="9"/>
      <c r="E18" s="10">
        <v>17.100000000000001</v>
      </c>
      <c r="F18" s="33">
        <f t="shared" si="0"/>
        <v>11183.400000000001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630</v>
      </c>
      <c r="D19" s="9"/>
      <c r="E19" s="10">
        <v>17.100000000000001</v>
      </c>
      <c r="F19" s="33">
        <f t="shared" si="0"/>
        <v>10773</v>
      </c>
      <c r="G19" s="19"/>
      <c r="H19" s="16"/>
      <c r="I19" s="17"/>
      <c r="J19" s="18"/>
    </row>
    <row r="20" spans="2:10" x14ac:dyDescent="0.25">
      <c r="B20" s="7">
        <v>45886</v>
      </c>
      <c r="C20" s="8">
        <v>632</v>
      </c>
      <c r="D20" s="9"/>
      <c r="E20" s="10">
        <v>17.100000000000001</v>
      </c>
      <c r="F20" s="33">
        <f t="shared" si="0"/>
        <v>10807.2</v>
      </c>
      <c r="G20" s="19"/>
      <c r="H20" s="16"/>
      <c r="I20" s="17"/>
      <c r="J20" s="18"/>
    </row>
    <row r="21" spans="2:10" x14ac:dyDescent="0.25">
      <c r="B21" s="7">
        <v>45887</v>
      </c>
      <c r="C21" s="8">
        <v>627</v>
      </c>
      <c r="D21" s="9"/>
      <c r="E21" s="10">
        <v>17.100000000000001</v>
      </c>
      <c r="F21" s="33">
        <f t="shared" si="0"/>
        <v>10721.7</v>
      </c>
      <c r="G21" s="19"/>
      <c r="H21" s="16"/>
      <c r="I21" s="17"/>
      <c r="J21" s="18"/>
    </row>
    <row r="22" spans="2:10" x14ac:dyDescent="0.25">
      <c r="B22" s="7">
        <v>45888</v>
      </c>
      <c r="C22" s="8">
        <v>631</v>
      </c>
      <c r="D22" s="9"/>
      <c r="E22" s="10">
        <v>17.100000000000001</v>
      </c>
      <c r="F22" s="33">
        <f t="shared" si="0"/>
        <v>10790.1</v>
      </c>
      <c r="G22" s="19"/>
      <c r="H22" s="16"/>
      <c r="I22" s="17"/>
      <c r="J22" s="18"/>
    </row>
    <row r="23" spans="2:10" x14ac:dyDescent="0.25">
      <c r="B23" s="7">
        <v>45889</v>
      </c>
      <c r="C23" s="8">
        <v>656</v>
      </c>
      <c r="D23" s="9"/>
      <c r="E23" s="10">
        <v>17.100000000000001</v>
      </c>
      <c r="F23" s="33">
        <f t="shared" si="0"/>
        <v>11217.6</v>
      </c>
      <c r="G23" s="19"/>
      <c r="H23" s="16"/>
      <c r="I23" s="17"/>
      <c r="J23" s="18"/>
    </row>
    <row r="24" spans="2:10" x14ac:dyDescent="0.25">
      <c r="B24" s="7">
        <v>45890</v>
      </c>
      <c r="C24" s="8">
        <v>638</v>
      </c>
      <c r="D24" s="9"/>
      <c r="E24" s="10">
        <v>17.100000000000001</v>
      </c>
      <c r="F24" s="33">
        <f t="shared" si="0"/>
        <v>10909.800000000001</v>
      </c>
      <c r="G24" s="19"/>
      <c r="H24" s="16"/>
      <c r="I24" s="17"/>
      <c r="J24" s="18"/>
    </row>
    <row r="25" spans="2:10" x14ac:dyDescent="0.25">
      <c r="B25" s="7">
        <v>45891</v>
      </c>
      <c r="C25" s="8">
        <v>649.5</v>
      </c>
      <c r="D25" s="9"/>
      <c r="E25" s="10">
        <v>17.100000000000001</v>
      </c>
      <c r="F25" s="33">
        <f t="shared" si="0"/>
        <v>11106.45</v>
      </c>
      <c r="G25" s="19"/>
      <c r="H25" s="16"/>
      <c r="I25" s="17"/>
      <c r="J25" s="18"/>
    </row>
    <row r="26" spans="2:10" x14ac:dyDescent="0.25">
      <c r="B26" s="7">
        <v>45892</v>
      </c>
      <c r="C26" s="8">
        <v>648</v>
      </c>
      <c r="D26" s="9"/>
      <c r="E26" s="10">
        <v>17.100000000000001</v>
      </c>
      <c r="F26" s="33">
        <f t="shared" si="0"/>
        <v>11080.800000000001</v>
      </c>
      <c r="G26" s="19"/>
      <c r="H26" s="16"/>
      <c r="I26" s="17"/>
      <c r="J26" s="18"/>
    </row>
    <row r="27" spans="2:10" x14ac:dyDescent="0.25">
      <c r="B27" s="7">
        <v>45893</v>
      </c>
      <c r="C27" s="8">
        <v>645</v>
      </c>
      <c r="D27" s="9"/>
      <c r="E27" s="10">
        <v>17.100000000000001</v>
      </c>
      <c r="F27" s="33">
        <f t="shared" si="0"/>
        <v>11029.500000000002</v>
      </c>
      <c r="G27" s="19"/>
      <c r="H27" s="16"/>
      <c r="I27" s="17"/>
      <c r="J27" s="18"/>
    </row>
    <row r="28" spans="2:10" x14ac:dyDescent="0.25">
      <c r="B28" s="7">
        <v>45894</v>
      </c>
      <c r="C28" s="8">
        <v>658</v>
      </c>
      <c r="D28" s="9"/>
      <c r="E28" s="10">
        <v>17.100000000000001</v>
      </c>
      <c r="F28" s="33">
        <f t="shared" si="0"/>
        <v>11251.800000000001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654</v>
      </c>
      <c r="D29" s="9"/>
      <c r="E29" s="10">
        <v>17.100000000000001</v>
      </c>
      <c r="F29" s="33">
        <f t="shared" si="0"/>
        <v>11183.400000000001</v>
      </c>
      <c r="G29" s="19"/>
      <c r="H29" s="16"/>
      <c r="I29" s="17"/>
      <c r="J29" s="18"/>
    </row>
    <row r="30" spans="2:10" x14ac:dyDescent="0.25">
      <c r="B30" s="7">
        <v>45896</v>
      </c>
      <c r="C30" s="8">
        <v>638.5</v>
      </c>
      <c r="D30" s="9"/>
      <c r="E30" s="10">
        <v>17.100000000000001</v>
      </c>
      <c r="F30" s="33">
        <f t="shared" si="0"/>
        <v>10918.35</v>
      </c>
      <c r="G30" s="19"/>
      <c r="H30" s="16"/>
      <c r="I30" s="17"/>
      <c r="J30" s="18"/>
    </row>
    <row r="31" spans="2:10" x14ac:dyDescent="0.25">
      <c r="B31" s="7">
        <v>45897</v>
      </c>
      <c r="C31" s="8">
        <v>650</v>
      </c>
      <c r="D31" s="9"/>
      <c r="E31" s="10">
        <v>17.100000000000001</v>
      </c>
      <c r="F31" s="33">
        <f t="shared" si="0"/>
        <v>11115.000000000002</v>
      </c>
      <c r="G31" s="19"/>
      <c r="H31" s="16"/>
      <c r="I31" s="17"/>
      <c r="J31" s="18"/>
    </row>
    <row r="32" spans="2:10" x14ac:dyDescent="0.25">
      <c r="B32" s="7">
        <v>45898</v>
      </c>
      <c r="C32" s="8">
        <v>627.5</v>
      </c>
      <c r="D32" s="9"/>
      <c r="E32" s="10">
        <v>17.100000000000001</v>
      </c>
      <c r="F32" s="33">
        <f t="shared" si="0"/>
        <v>10730.25</v>
      </c>
      <c r="G32" s="19"/>
      <c r="H32" s="16"/>
      <c r="I32" s="17"/>
      <c r="J32" s="18"/>
    </row>
    <row r="33" spans="2:12" x14ac:dyDescent="0.25">
      <c r="B33" s="7">
        <v>45899</v>
      </c>
      <c r="C33" s="8">
        <v>585</v>
      </c>
      <c r="D33" s="9"/>
      <c r="E33" s="10">
        <v>17.100000000000001</v>
      </c>
      <c r="F33" s="33">
        <f t="shared" si="0"/>
        <v>10003.5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589.5</v>
      </c>
      <c r="D34" s="36"/>
      <c r="E34" s="10">
        <v>17.100000000000001</v>
      </c>
      <c r="F34" s="38">
        <f t="shared" si="0"/>
        <v>10080.450000000001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19990.5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341903.45786450006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341837.55000000005</v>
      </c>
      <c r="L36" s="31">
        <f>J36-J4-J5-J6</f>
        <v>331370.66213550005</v>
      </c>
    </row>
    <row r="37" spans="2:12" x14ac:dyDescent="0.25">
      <c r="B37" s="26" t="s">
        <v>14</v>
      </c>
      <c r="C37" s="30">
        <f>C35</f>
        <v>19990.5</v>
      </c>
      <c r="D37" s="9">
        <f>D35/1.03</f>
        <v>0</v>
      </c>
      <c r="E37" s="10"/>
      <c r="F37" s="33">
        <f>SUM(F4:F36)</f>
        <v>341837.55000000005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-65.907864500011783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SUM(N3:N7)</f>
        <v>150000</v>
      </c>
    </row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L2" s="126" t="s">
        <v>53</v>
      </c>
      <c r="M2" s="126"/>
      <c r="N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238300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7" t="s">
        <v>4</v>
      </c>
      <c r="P3" s="81">
        <v>45926</v>
      </c>
      <c r="Q3" s="17">
        <f>R3-P3</f>
        <v>65</v>
      </c>
      <c r="R3" s="68">
        <v>45991</v>
      </c>
      <c r="S3" s="17" t="s">
        <v>68</v>
      </c>
      <c r="T3" s="80">
        <v>344</v>
      </c>
      <c r="U3" s="79" t="s">
        <v>38</v>
      </c>
      <c r="V3" s="79" t="s">
        <v>61</v>
      </c>
      <c r="W3" s="78">
        <v>35</v>
      </c>
      <c r="X3" s="79" t="s">
        <v>62</v>
      </c>
      <c r="Y3" s="77">
        <v>643.56435999999997</v>
      </c>
      <c r="Z3" s="76">
        <v>22524.75</v>
      </c>
      <c r="AA3" s="76">
        <v>225.25</v>
      </c>
      <c r="AB3" s="76">
        <v>22750</v>
      </c>
      <c r="AC3" t="s">
        <v>69</v>
      </c>
    </row>
    <row r="4" spans="2:29" x14ac:dyDescent="0.25">
      <c r="B4" s="7">
        <v>45901</v>
      </c>
      <c r="C4" s="8">
        <v>586</v>
      </c>
      <c r="D4" s="9"/>
      <c r="E4" s="10">
        <v>17.100000000000001</v>
      </c>
      <c r="F4" s="33">
        <f>E4*C4</f>
        <v>10020.6</v>
      </c>
      <c r="G4" s="11"/>
      <c r="H4" s="12" t="s">
        <v>6</v>
      </c>
      <c r="I4" s="13">
        <v>0.01</v>
      </c>
      <c r="J4" s="14">
        <v>1925.63</v>
      </c>
      <c r="L4" s="69">
        <v>45959</v>
      </c>
      <c r="M4" s="13" t="s">
        <v>56</v>
      </c>
      <c r="N4" s="70">
        <v>150000</v>
      </c>
      <c r="P4" s="81">
        <v>45926</v>
      </c>
      <c r="Q4" s="17">
        <f>R4-P4</f>
        <v>65</v>
      </c>
      <c r="R4" s="68">
        <v>45991</v>
      </c>
      <c r="S4" s="17" t="s">
        <v>68</v>
      </c>
      <c r="T4" s="80">
        <v>344</v>
      </c>
      <c r="U4" s="79" t="s">
        <v>38</v>
      </c>
      <c r="V4" s="79" t="s">
        <v>63</v>
      </c>
      <c r="W4" s="78">
        <v>35</v>
      </c>
      <c r="X4" s="79" t="s">
        <v>62</v>
      </c>
      <c r="Y4" s="77">
        <v>653.46534999999994</v>
      </c>
      <c r="Z4" s="76">
        <v>22871.29</v>
      </c>
      <c r="AA4" s="76">
        <v>228.71</v>
      </c>
      <c r="AB4" s="76">
        <v>23100</v>
      </c>
      <c r="AC4" t="s">
        <v>69</v>
      </c>
    </row>
    <row r="5" spans="2:29" x14ac:dyDescent="0.25">
      <c r="B5" s="7">
        <v>45902</v>
      </c>
      <c r="C5" s="8">
        <v>606</v>
      </c>
      <c r="D5" s="9"/>
      <c r="E5" s="10">
        <v>17.100000000000001</v>
      </c>
      <c r="F5" s="33">
        <f t="shared" ref="F5:F34" si="0">E5*C5</f>
        <v>10362.6</v>
      </c>
      <c r="G5" s="11"/>
      <c r="H5" s="12" t="s">
        <v>7</v>
      </c>
      <c r="I5" s="13">
        <v>1E-3</v>
      </c>
      <c r="J5" s="14">
        <v>186.79</v>
      </c>
      <c r="L5" s="58" t="s">
        <v>54</v>
      </c>
      <c r="M5" s="58"/>
      <c r="N5" s="71">
        <v>-150000</v>
      </c>
      <c r="P5" s="81">
        <v>45926</v>
      </c>
      <c r="Q5" s="17">
        <f>R5-P5</f>
        <v>65</v>
      </c>
      <c r="R5" s="68">
        <v>45991</v>
      </c>
      <c r="S5" s="17" t="s">
        <v>68</v>
      </c>
      <c r="T5" s="80">
        <v>344</v>
      </c>
      <c r="U5" s="79" t="s">
        <v>38</v>
      </c>
      <c r="V5" s="79" t="s">
        <v>64</v>
      </c>
      <c r="W5" s="74">
        <v>1500</v>
      </c>
      <c r="X5" s="79" t="s">
        <v>12</v>
      </c>
      <c r="Y5" s="77">
        <v>23.4</v>
      </c>
      <c r="Z5" s="76">
        <v>35100</v>
      </c>
      <c r="AA5" s="75"/>
      <c r="AB5" s="76">
        <v>35100</v>
      </c>
      <c r="AC5" t="s">
        <v>69</v>
      </c>
    </row>
    <row r="6" spans="2:29" x14ac:dyDescent="0.25">
      <c r="B6" s="7">
        <v>45903</v>
      </c>
      <c r="C6" s="8">
        <v>605</v>
      </c>
      <c r="D6" s="9"/>
      <c r="E6" s="10">
        <v>17.100000000000001</v>
      </c>
      <c r="F6" s="33">
        <f t="shared" si="0"/>
        <v>10345.5</v>
      </c>
      <c r="G6" s="11"/>
      <c r="H6" s="12" t="s">
        <v>8</v>
      </c>
      <c r="I6" s="13"/>
      <c r="J6" s="14">
        <v>3851.26</v>
      </c>
      <c r="L6" s="68">
        <v>45990</v>
      </c>
      <c r="M6" s="17" t="s">
        <v>57</v>
      </c>
      <c r="N6" s="67">
        <v>150000</v>
      </c>
      <c r="P6" s="81">
        <v>45926</v>
      </c>
      <c r="Q6" s="17">
        <f>R6-P6</f>
        <v>65</v>
      </c>
      <c r="R6" s="68">
        <v>45991</v>
      </c>
      <c r="S6" s="17" t="s">
        <v>68</v>
      </c>
      <c r="T6" s="80">
        <v>344</v>
      </c>
      <c r="U6" s="79" t="s">
        <v>38</v>
      </c>
      <c r="V6" s="79" t="s">
        <v>65</v>
      </c>
      <c r="W6" s="78">
        <v>150</v>
      </c>
      <c r="X6" s="79" t="s">
        <v>62</v>
      </c>
      <c r="Y6" s="77">
        <v>780</v>
      </c>
      <c r="Z6" s="76">
        <v>117000</v>
      </c>
      <c r="AA6" s="75"/>
      <c r="AB6" s="76">
        <v>117000</v>
      </c>
      <c r="AC6" t="s">
        <v>69</v>
      </c>
    </row>
    <row r="7" spans="2:29" x14ac:dyDescent="0.25">
      <c r="B7" s="7">
        <v>45904</v>
      </c>
      <c r="C7" s="8">
        <v>597.5</v>
      </c>
      <c r="D7" s="9"/>
      <c r="E7" s="10">
        <v>17.100000000000001</v>
      </c>
      <c r="F7" s="33">
        <f t="shared" si="0"/>
        <v>10217.25</v>
      </c>
      <c r="G7" s="11"/>
      <c r="H7" s="12" t="s">
        <v>9</v>
      </c>
      <c r="I7" s="13"/>
      <c r="J7" s="14">
        <f>'AĞUSTOS 2025'!J39*-1</f>
        <v>65.907864500011783</v>
      </c>
      <c r="L7" s="17" t="s">
        <v>55</v>
      </c>
      <c r="M7" s="17"/>
      <c r="N7" s="67"/>
      <c r="P7" s="81">
        <v>45926</v>
      </c>
      <c r="Q7" s="17">
        <f>R7-P7</f>
        <v>65</v>
      </c>
      <c r="R7" s="68">
        <v>45991</v>
      </c>
      <c r="S7" s="17" t="s">
        <v>68</v>
      </c>
      <c r="T7" s="80">
        <v>344</v>
      </c>
      <c r="U7" s="79" t="s">
        <v>38</v>
      </c>
      <c r="V7" s="79" t="s">
        <v>66</v>
      </c>
      <c r="W7" s="74">
        <v>1500</v>
      </c>
      <c r="X7" s="79" t="s">
        <v>12</v>
      </c>
      <c r="Y7" s="77">
        <v>15.2</v>
      </c>
      <c r="Z7" s="76">
        <v>22800</v>
      </c>
      <c r="AA7" s="75"/>
      <c r="AB7" s="76">
        <v>22800</v>
      </c>
      <c r="AC7" t="s">
        <v>69</v>
      </c>
    </row>
    <row r="8" spans="2:29" x14ac:dyDescent="0.25">
      <c r="B8" s="7">
        <v>45905</v>
      </c>
      <c r="C8" s="8">
        <v>581</v>
      </c>
      <c r="D8" s="9"/>
      <c r="E8" s="10">
        <v>17.100000000000001</v>
      </c>
      <c r="F8" s="33">
        <f t="shared" si="0"/>
        <v>9935.1</v>
      </c>
      <c r="G8" s="15">
        <v>45959</v>
      </c>
      <c r="H8" s="16" t="s">
        <v>56</v>
      </c>
      <c r="I8" s="17"/>
      <c r="J8" s="18">
        <v>150000</v>
      </c>
    </row>
    <row r="9" spans="2:29" x14ac:dyDescent="0.25">
      <c r="B9" s="7">
        <v>45906</v>
      </c>
      <c r="C9" s="8">
        <v>598</v>
      </c>
      <c r="D9" s="9"/>
      <c r="E9" s="10">
        <v>17.100000000000001</v>
      </c>
      <c r="F9" s="33">
        <f t="shared" si="0"/>
        <v>10225.800000000001</v>
      </c>
      <c r="G9" s="15"/>
      <c r="H9" s="16"/>
      <c r="I9" s="17"/>
      <c r="J9" s="18"/>
      <c r="P9" s="81">
        <v>45926</v>
      </c>
      <c r="Q9" s="17">
        <f>R9-P9</f>
        <v>96</v>
      </c>
      <c r="R9" s="68">
        <v>46022</v>
      </c>
      <c r="S9" s="17"/>
      <c r="T9" s="80">
        <v>344</v>
      </c>
      <c r="U9" s="79" t="s">
        <v>38</v>
      </c>
      <c r="V9" s="79" t="s">
        <v>67</v>
      </c>
      <c r="W9" s="78">
        <v>15</v>
      </c>
      <c r="X9" s="79" t="s">
        <v>62</v>
      </c>
      <c r="Y9" s="77">
        <v>1170</v>
      </c>
      <c r="Z9" s="76">
        <v>17550</v>
      </c>
      <c r="AA9" s="75"/>
      <c r="AB9" s="76">
        <v>17550</v>
      </c>
      <c r="AC9" t="s">
        <v>70</v>
      </c>
    </row>
    <row r="10" spans="2:29" x14ac:dyDescent="0.25">
      <c r="B10" s="7">
        <v>45907</v>
      </c>
      <c r="C10" s="8">
        <v>543</v>
      </c>
      <c r="D10" s="9"/>
      <c r="E10" s="10">
        <v>17.100000000000001</v>
      </c>
      <c r="F10" s="33">
        <f t="shared" si="0"/>
        <v>9285.3000000000011</v>
      </c>
      <c r="G10" s="15"/>
      <c r="H10" s="16"/>
      <c r="I10" s="17"/>
      <c r="J10" s="18"/>
    </row>
    <row r="11" spans="2:29" x14ac:dyDescent="0.25">
      <c r="B11" s="7">
        <v>45908</v>
      </c>
      <c r="C11" s="8">
        <v>415</v>
      </c>
      <c r="D11" s="9"/>
      <c r="E11" s="10">
        <v>17.100000000000001</v>
      </c>
      <c r="F11" s="33">
        <f t="shared" si="0"/>
        <v>7096.5000000000009</v>
      </c>
      <c r="G11" s="19" t="s">
        <v>71</v>
      </c>
      <c r="H11" s="16"/>
      <c r="I11" s="17"/>
      <c r="J11" s="18">
        <v>3896.400000000001</v>
      </c>
    </row>
    <row r="12" spans="2:29" x14ac:dyDescent="0.25">
      <c r="B12" s="7">
        <v>45909</v>
      </c>
      <c r="C12" s="8">
        <v>338.5</v>
      </c>
      <c r="D12" s="9"/>
      <c r="E12" s="10">
        <v>17.100000000000001</v>
      </c>
      <c r="F12" s="33">
        <f t="shared" si="0"/>
        <v>5788.35</v>
      </c>
      <c r="G12" s="19" t="s">
        <v>72</v>
      </c>
      <c r="H12" s="16"/>
      <c r="I12" s="17"/>
      <c r="J12" s="18">
        <v>2333.2500000000005</v>
      </c>
    </row>
    <row r="13" spans="2:29" x14ac:dyDescent="0.25">
      <c r="B13" s="7">
        <v>45910</v>
      </c>
      <c r="C13" s="8">
        <v>254</v>
      </c>
      <c r="D13" s="9"/>
      <c r="E13" s="10">
        <v>17.100000000000001</v>
      </c>
      <c r="F13" s="33">
        <f t="shared" si="0"/>
        <v>4343.4000000000005</v>
      </c>
      <c r="G13" s="19" t="s">
        <v>73</v>
      </c>
      <c r="H13" s="16"/>
      <c r="I13" s="17"/>
      <c r="J13" s="18">
        <v>3213.0000000000009</v>
      </c>
    </row>
    <row r="14" spans="2:29" x14ac:dyDescent="0.25">
      <c r="B14" s="7">
        <v>45911</v>
      </c>
      <c r="C14" s="8">
        <v>211</v>
      </c>
      <c r="D14" s="9"/>
      <c r="E14" s="10">
        <v>17.100000000000001</v>
      </c>
      <c r="F14" s="33">
        <f t="shared" si="0"/>
        <v>3608.1000000000004</v>
      </c>
      <c r="G14" s="19" t="s">
        <v>74</v>
      </c>
      <c r="H14" s="16"/>
      <c r="I14" s="17"/>
      <c r="J14" s="18">
        <v>3529.2000000000012</v>
      </c>
    </row>
    <row r="15" spans="2:29" x14ac:dyDescent="0.25">
      <c r="B15" s="7">
        <v>45912</v>
      </c>
      <c r="C15" s="8">
        <v>223</v>
      </c>
      <c r="D15" s="9"/>
      <c r="E15" s="10">
        <v>17.100000000000001</v>
      </c>
      <c r="F15" s="33">
        <f t="shared" si="0"/>
        <v>3813.3</v>
      </c>
      <c r="G15" s="19" t="s">
        <v>75</v>
      </c>
      <c r="H15" s="16"/>
      <c r="I15" s="17"/>
      <c r="J15" s="18">
        <v>3651.6000000000008</v>
      </c>
    </row>
    <row r="16" spans="2:29" x14ac:dyDescent="0.25">
      <c r="B16" s="7">
        <v>45913</v>
      </c>
      <c r="C16" s="8">
        <v>0</v>
      </c>
      <c r="D16" s="9"/>
      <c r="E16" s="10">
        <v>17.100000000000001</v>
      </c>
      <c r="F16" s="33">
        <f t="shared" si="0"/>
        <v>0</v>
      </c>
      <c r="G16" s="19" t="s">
        <v>76</v>
      </c>
      <c r="H16" s="16"/>
      <c r="I16" s="17"/>
      <c r="J16" s="18">
        <v>4314.6000000000013</v>
      </c>
    </row>
    <row r="17" spans="2:10" x14ac:dyDescent="0.25">
      <c r="B17" s="7">
        <v>45914</v>
      </c>
      <c r="C17" s="8">
        <v>0</v>
      </c>
      <c r="D17" s="9"/>
      <c r="E17" s="10">
        <v>17.100000000000001</v>
      </c>
      <c r="F17" s="33">
        <f t="shared" si="0"/>
        <v>0</v>
      </c>
      <c r="G17" s="19" t="s">
        <v>77</v>
      </c>
      <c r="H17" s="16"/>
      <c r="I17" s="17"/>
      <c r="J17" s="18">
        <v>4077.4500000000012</v>
      </c>
    </row>
    <row r="18" spans="2:10" x14ac:dyDescent="0.25">
      <c r="B18" s="7">
        <v>45915</v>
      </c>
      <c r="C18" s="8">
        <v>764</v>
      </c>
      <c r="D18" s="9"/>
      <c r="E18" s="10">
        <v>17.100000000000001</v>
      </c>
      <c r="F18" s="33">
        <f t="shared" si="0"/>
        <v>13064.400000000001</v>
      </c>
      <c r="G18" s="19" t="s">
        <v>78</v>
      </c>
      <c r="H18" s="16"/>
      <c r="I18" s="17"/>
      <c r="J18" s="18">
        <v>4069.8000000000011</v>
      </c>
    </row>
    <row r="19" spans="2:10" x14ac:dyDescent="0.25">
      <c r="B19" s="7">
        <v>45916</v>
      </c>
      <c r="C19" s="8">
        <v>0</v>
      </c>
      <c r="D19" s="9"/>
      <c r="E19" s="10">
        <v>17.100000000000001</v>
      </c>
      <c r="F19" s="33">
        <f t="shared" si="0"/>
        <v>0</v>
      </c>
      <c r="G19" s="15">
        <v>45945</v>
      </c>
      <c r="H19" s="16" t="s">
        <v>51</v>
      </c>
      <c r="I19" s="17"/>
      <c r="J19" s="18">
        <v>100000</v>
      </c>
    </row>
    <row r="20" spans="2:10" x14ac:dyDescent="0.25">
      <c r="B20" s="7">
        <v>45917</v>
      </c>
      <c r="C20" s="8">
        <v>457.5</v>
      </c>
      <c r="D20" s="9"/>
      <c r="E20" s="10">
        <v>17.100000000000001</v>
      </c>
      <c r="F20" s="33">
        <f t="shared" si="0"/>
        <v>7823.2500000000009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17.100000000000001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630</v>
      </c>
      <c r="D22" s="9"/>
      <c r="E22" s="10">
        <v>17.100000000000001</v>
      </c>
      <c r="F22" s="33">
        <f t="shared" si="0"/>
        <v>10773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17.100000000000001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692</v>
      </c>
      <c r="D24" s="9"/>
      <c r="E24" s="10">
        <v>17.100000000000001</v>
      </c>
      <c r="F24" s="33">
        <f t="shared" si="0"/>
        <v>11833.2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17.100000000000001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716</v>
      </c>
      <c r="D26" s="9"/>
      <c r="E26" s="10">
        <v>17.100000000000001</v>
      </c>
      <c r="F26" s="33">
        <f t="shared" si="0"/>
        <v>12243.6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17.100000000000001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846</v>
      </c>
      <c r="D28" s="9"/>
      <c r="E28" s="10">
        <v>17.100000000000001</v>
      </c>
      <c r="F28" s="33">
        <f t="shared" si="0"/>
        <v>14466.6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17.100000000000001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799.5</v>
      </c>
      <c r="D30" s="9"/>
      <c r="E30" s="10">
        <v>17.100000000000001</v>
      </c>
      <c r="F30" s="33">
        <f t="shared" si="0"/>
        <v>13671.45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17.100000000000001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798</v>
      </c>
      <c r="D32" s="9"/>
      <c r="E32" s="10">
        <v>17.100000000000001</v>
      </c>
      <c r="F32" s="33">
        <f t="shared" si="0"/>
        <v>13645.800000000001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17.100000000000001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11261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285114.88786450005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192563.10000000003</v>
      </c>
      <c r="L36" s="31">
        <f>J36-J4-J5-J6</f>
        <v>186599.42</v>
      </c>
    </row>
    <row r="37" spans="2:12" x14ac:dyDescent="0.25">
      <c r="B37" s="26" t="s">
        <v>14</v>
      </c>
      <c r="C37" s="30">
        <f>C35</f>
        <v>11261</v>
      </c>
      <c r="D37" s="9">
        <f>D35/1.03</f>
        <v>0</v>
      </c>
      <c r="E37" s="10"/>
      <c r="F37" s="33">
        <f>SUM(F4:F36)</f>
        <v>192563.10000000003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-92551.787864500016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S15" sqref="S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SUM(N3:N7)</f>
        <v>0</v>
      </c>
    </row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L2" s="126" t="s">
        <v>53</v>
      </c>
      <c r="M2" s="126"/>
      <c r="N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7" t="s">
        <v>4</v>
      </c>
    </row>
    <row r="4" spans="2:29" x14ac:dyDescent="0.25">
      <c r="B4" s="7">
        <v>45931</v>
      </c>
      <c r="C4" s="8">
        <v>833</v>
      </c>
      <c r="D4" s="9"/>
      <c r="E4" s="10">
        <v>19.600000000000001</v>
      </c>
      <c r="F4" s="33">
        <f>E4*C4</f>
        <v>16326.800000000001</v>
      </c>
      <c r="G4" s="11"/>
      <c r="H4" s="12" t="s">
        <v>6</v>
      </c>
      <c r="I4" s="13">
        <v>0.01</v>
      </c>
      <c r="J4" s="14">
        <f>(F36+F37)*I4</f>
        <v>2650.2140000000004</v>
      </c>
      <c r="L4" s="69">
        <v>45959</v>
      </c>
      <c r="M4" s="13" t="s">
        <v>56</v>
      </c>
      <c r="N4" s="70">
        <v>150000</v>
      </c>
    </row>
    <row r="5" spans="2:29" x14ac:dyDescent="0.25">
      <c r="B5" s="7">
        <v>45932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257.47640600000005</v>
      </c>
      <c r="L5" s="58" t="s">
        <v>54</v>
      </c>
      <c r="M5" s="58"/>
      <c r="N5" s="71">
        <v>-150000</v>
      </c>
    </row>
    <row r="6" spans="2:29" x14ac:dyDescent="0.25">
      <c r="B6" s="7">
        <v>45933</v>
      </c>
      <c r="C6" s="8">
        <v>837</v>
      </c>
      <c r="D6" s="9"/>
      <c r="E6" s="10">
        <v>19.600000000000001</v>
      </c>
      <c r="F6" s="33">
        <f t="shared" si="0"/>
        <v>16405.2</v>
      </c>
      <c r="G6" s="11"/>
      <c r="H6" s="12" t="s">
        <v>8</v>
      </c>
      <c r="I6" s="13"/>
      <c r="J6" s="14">
        <v>4894.78</v>
      </c>
      <c r="L6" s="69">
        <v>45990</v>
      </c>
      <c r="M6" s="13" t="s">
        <v>57</v>
      </c>
      <c r="N6" s="70">
        <v>150000</v>
      </c>
    </row>
    <row r="7" spans="2:29" x14ac:dyDescent="0.25">
      <c r="B7" s="7">
        <v>45934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'EYLÜL 2025'!J39*-1</f>
        <v>92551.787864500016</v>
      </c>
      <c r="L7" s="58" t="s">
        <v>55</v>
      </c>
      <c r="M7" s="58"/>
      <c r="N7" s="71">
        <v>-150000</v>
      </c>
    </row>
    <row r="8" spans="2:29" x14ac:dyDescent="0.25">
      <c r="B8" s="7">
        <v>45935</v>
      </c>
      <c r="C8" s="8">
        <v>844</v>
      </c>
      <c r="D8" s="9"/>
      <c r="E8" s="10">
        <v>19.600000000000001</v>
      </c>
      <c r="F8" s="33">
        <f t="shared" si="0"/>
        <v>16542.400000000001</v>
      </c>
      <c r="G8" s="15"/>
      <c r="H8" s="16"/>
      <c r="I8" s="17"/>
      <c r="J8" s="18"/>
    </row>
    <row r="9" spans="2:29" x14ac:dyDescent="0.25">
      <c r="B9" s="7">
        <v>45936</v>
      </c>
      <c r="C9" s="8">
        <v>0</v>
      </c>
      <c r="D9" s="9"/>
      <c r="E9" s="10">
        <v>19.600000000000001</v>
      </c>
      <c r="F9" s="33">
        <f t="shared" si="0"/>
        <v>0</v>
      </c>
      <c r="G9" s="15"/>
      <c r="H9" s="17" t="s">
        <v>57</v>
      </c>
      <c r="I9" s="17"/>
      <c r="J9" s="18">
        <v>150000</v>
      </c>
    </row>
    <row r="10" spans="2:29" x14ac:dyDescent="0.25">
      <c r="B10" s="7">
        <v>45937</v>
      </c>
      <c r="C10" s="8">
        <v>762</v>
      </c>
      <c r="D10" s="9"/>
      <c r="E10" s="10">
        <v>19.600000000000001</v>
      </c>
      <c r="F10" s="33">
        <f t="shared" si="0"/>
        <v>14935.2</v>
      </c>
      <c r="G10" s="15">
        <v>45974</v>
      </c>
      <c r="H10" s="16" t="s">
        <v>79</v>
      </c>
      <c r="I10" s="17"/>
      <c r="J10" s="18">
        <v>100000</v>
      </c>
    </row>
    <row r="11" spans="2:29" x14ac:dyDescent="0.25">
      <c r="B11" s="7">
        <v>45938</v>
      </c>
      <c r="C11" s="8">
        <v>0</v>
      </c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798</v>
      </c>
      <c r="D12" s="9"/>
      <c r="E12" s="10">
        <v>19.600000000000001</v>
      </c>
      <c r="F12" s="33">
        <f t="shared" si="0"/>
        <v>15640.800000000001</v>
      </c>
      <c r="G12" s="19" t="s">
        <v>85</v>
      </c>
      <c r="H12" s="16"/>
      <c r="I12" s="17"/>
      <c r="J12" s="18">
        <v>4771.2000000000016</v>
      </c>
    </row>
    <row r="13" spans="2:29" x14ac:dyDescent="0.25">
      <c r="B13" s="7">
        <v>45940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836</v>
      </c>
      <c r="D14" s="9"/>
      <c r="E14" s="10">
        <v>19.600000000000001</v>
      </c>
      <c r="F14" s="33">
        <f t="shared" si="0"/>
        <v>16385.600000000002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848.5</v>
      </c>
      <c r="D16" s="9"/>
      <c r="E16" s="10">
        <v>19.600000000000001</v>
      </c>
      <c r="F16" s="33">
        <f t="shared" si="0"/>
        <v>16630.600000000002</v>
      </c>
      <c r="G16" s="19"/>
      <c r="H16" s="16"/>
      <c r="I16" s="17"/>
      <c r="J16" s="18"/>
    </row>
    <row r="17" spans="2:10" x14ac:dyDescent="0.25">
      <c r="B17" s="7">
        <v>45944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>
        <v>835</v>
      </c>
      <c r="D18" s="9"/>
      <c r="E18" s="10">
        <v>19.600000000000001</v>
      </c>
      <c r="F18" s="33">
        <f t="shared" si="0"/>
        <v>16366.000000000002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877</v>
      </c>
      <c r="D20" s="9"/>
      <c r="E20" s="10">
        <v>19.600000000000001</v>
      </c>
      <c r="F20" s="33">
        <f t="shared" si="0"/>
        <v>17189.2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873</v>
      </c>
      <c r="D22" s="9"/>
      <c r="E22" s="10">
        <v>19.600000000000001</v>
      </c>
      <c r="F22" s="33">
        <f t="shared" si="0"/>
        <v>17110.800000000003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891.5</v>
      </c>
      <c r="D24" s="9"/>
      <c r="E24" s="10">
        <v>19.600000000000001</v>
      </c>
      <c r="F24" s="33">
        <f t="shared" si="0"/>
        <v>17473.400000000001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868</v>
      </c>
      <c r="D26" s="9"/>
      <c r="E26" s="10">
        <v>19.600000000000001</v>
      </c>
      <c r="F26" s="33">
        <f t="shared" si="0"/>
        <v>17012.800000000003</v>
      </c>
      <c r="G26" s="19"/>
      <c r="H26" s="16"/>
      <c r="I26" s="17"/>
      <c r="J26" s="18"/>
    </row>
    <row r="27" spans="2:10" x14ac:dyDescent="0.25">
      <c r="B27" s="7">
        <v>45954</v>
      </c>
      <c r="C27" s="8">
        <v>433</v>
      </c>
      <c r="D27" s="9"/>
      <c r="E27" s="10">
        <v>19.600000000000001</v>
      </c>
      <c r="F27" s="33">
        <f t="shared" si="0"/>
        <v>8486.8000000000011</v>
      </c>
      <c r="G27" s="19"/>
      <c r="H27" s="16"/>
      <c r="I27" s="17"/>
      <c r="J27" s="18"/>
    </row>
    <row r="28" spans="2:10" x14ac:dyDescent="0.25">
      <c r="B28" s="7">
        <v>45955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>
        <v>836</v>
      </c>
      <c r="D29" s="9"/>
      <c r="E29" s="10">
        <v>19.600000000000001</v>
      </c>
      <c r="F29" s="33">
        <f t="shared" si="0"/>
        <v>16385.600000000002</v>
      </c>
      <c r="G29" s="19"/>
      <c r="H29" s="16"/>
      <c r="I29" s="17"/>
      <c r="J29" s="18"/>
    </row>
    <row r="30" spans="2:10" x14ac:dyDescent="0.25">
      <c r="B30" s="7">
        <v>45957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>
        <v>874</v>
      </c>
      <c r="D31" s="9"/>
      <c r="E31" s="10">
        <v>19.600000000000001</v>
      </c>
      <c r="F31" s="33">
        <f t="shared" si="0"/>
        <v>17130.400000000001</v>
      </c>
      <c r="G31" s="19"/>
      <c r="H31" s="16"/>
      <c r="I31" s="17"/>
      <c r="J31" s="18"/>
    </row>
    <row r="32" spans="2:10" x14ac:dyDescent="0.25">
      <c r="B32" s="7">
        <v>45959</v>
      </c>
      <c r="C32" s="8">
        <v>423.5</v>
      </c>
      <c r="D32" s="9"/>
      <c r="E32" s="10">
        <v>19.600000000000001</v>
      </c>
      <c r="F32" s="33">
        <f t="shared" si="0"/>
        <v>8300.6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852</v>
      </c>
      <c r="D34" s="48"/>
      <c r="E34" s="10">
        <v>19.600000000000001</v>
      </c>
      <c r="F34" s="49">
        <f t="shared" si="0"/>
        <v>16699.2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13521.5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355125.45827050001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265021.40000000002</v>
      </c>
      <c r="L36" s="31">
        <f>J36-J4-J5-J6</f>
        <v>257218.92959400004</v>
      </c>
    </row>
    <row r="37" spans="2:12" x14ac:dyDescent="0.25">
      <c r="B37" s="26" t="s">
        <v>14</v>
      </c>
      <c r="C37" s="30">
        <f>C35</f>
        <v>13521.5</v>
      </c>
      <c r="D37" s="9">
        <f>D35/1.03</f>
        <v>0</v>
      </c>
      <c r="E37" s="10"/>
      <c r="F37" s="33">
        <f>SUM(F4:F36)</f>
        <v>265021.40000000002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-90104.058270499983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9" sqref="P9:AD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439700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65</v>
      </c>
      <c r="R3" s="69">
        <v>45991</v>
      </c>
      <c r="S3" s="13" t="s">
        <v>68</v>
      </c>
      <c r="T3" s="92">
        <v>344</v>
      </c>
      <c r="U3" s="93" t="s">
        <v>38</v>
      </c>
      <c r="V3" s="93" t="s">
        <v>61</v>
      </c>
      <c r="W3" s="94">
        <v>35</v>
      </c>
      <c r="X3" s="93" t="s">
        <v>62</v>
      </c>
      <c r="Y3" s="95">
        <v>643.56435999999997</v>
      </c>
      <c r="Z3" s="96">
        <v>22524.75</v>
      </c>
      <c r="AA3" s="96">
        <v>225.25</v>
      </c>
      <c r="AB3" s="96">
        <v>22750</v>
      </c>
      <c r="AC3" t="s">
        <v>69</v>
      </c>
    </row>
    <row r="4" spans="2:29" x14ac:dyDescent="0.25">
      <c r="B4" s="7">
        <v>45962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2191.6</v>
      </c>
      <c r="P4" s="91">
        <v>45926</v>
      </c>
      <c r="Q4" s="13">
        <f>R4-P4</f>
        <v>65</v>
      </c>
      <c r="R4" s="69">
        <v>45991</v>
      </c>
      <c r="S4" s="13" t="s">
        <v>68</v>
      </c>
      <c r="T4" s="92">
        <v>344</v>
      </c>
      <c r="U4" s="93" t="s">
        <v>38</v>
      </c>
      <c r="V4" s="93" t="s">
        <v>63</v>
      </c>
      <c r="W4" s="94">
        <v>35</v>
      </c>
      <c r="X4" s="93" t="s">
        <v>62</v>
      </c>
      <c r="Y4" s="95">
        <v>653.46534999999994</v>
      </c>
      <c r="Z4" s="96">
        <v>22871.29</v>
      </c>
      <c r="AA4" s="96">
        <v>228.71</v>
      </c>
      <c r="AB4" s="96">
        <v>23100</v>
      </c>
      <c r="AC4" t="s">
        <v>69</v>
      </c>
    </row>
    <row r="5" spans="2:29" x14ac:dyDescent="0.25">
      <c r="B5" s="7">
        <v>45963</v>
      </c>
      <c r="C5" s="8">
        <v>771.5</v>
      </c>
      <c r="D5" s="9"/>
      <c r="E5" s="10">
        <v>20</v>
      </c>
      <c r="F5" s="33">
        <f t="shared" ref="F5:F34" si="0">E5*C5</f>
        <v>15430</v>
      </c>
      <c r="G5" s="11"/>
      <c r="H5" s="12" t="s">
        <v>7</v>
      </c>
      <c r="I5" s="13">
        <v>1E-3</v>
      </c>
      <c r="J5" s="14">
        <f>(F36+F37-J4-J6)*I5</f>
        <v>212.67285999999999</v>
      </c>
      <c r="P5" s="91">
        <v>45926</v>
      </c>
      <c r="Q5" s="13">
        <f>R5-P5</f>
        <v>65</v>
      </c>
      <c r="R5" s="69">
        <v>45991</v>
      </c>
      <c r="S5" s="13" t="s">
        <v>68</v>
      </c>
      <c r="T5" s="92">
        <v>344</v>
      </c>
      <c r="U5" s="93" t="s">
        <v>38</v>
      </c>
      <c r="V5" s="93" t="s">
        <v>64</v>
      </c>
      <c r="W5" s="97">
        <v>1500</v>
      </c>
      <c r="X5" s="93" t="s">
        <v>12</v>
      </c>
      <c r="Y5" s="95">
        <v>23.4</v>
      </c>
      <c r="Z5" s="96">
        <v>35100</v>
      </c>
      <c r="AA5" s="98"/>
      <c r="AB5" s="96">
        <v>35100</v>
      </c>
      <c r="AC5" t="s">
        <v>69</v>
      </c>
    </row>
    <row r="6" spans="2:29" x14ac:dyDescent="0.25">
      <c r="B6" s="7">
        <v>45964</v>
      </c>
      <c r="C6" s="8">
        <v>0</v>
      </c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>
        <v>4295.54</v>
      </c>
      <c r="P6" s="91">
        <v>45926</v>
      </c>
      <c r="Q6" s="13">
        <f>R6-P6</f>
        <v>65</v>
      </c>
      <c r="R6" s="69">
        <v>45991</v>
      </c>
      <c r="S6" s="13" t="s">
        <v>68</v>
      </c>
      <c r="T6" s="92">
        <v>344</v>
      </c>
      <c r="U6" s="93" t="s">
        <v>38</v>
      </c>
      <c r="V6" s="93" t="s">
        <v>65</v>
      </c>
      <c r="W6" s="94">
        <v>150</v>
      </c>
      <c r="X6" s="93" t="s">
        <v>62</v>
      </c>
      <c r="Y6" s="95">
        <v>780</v>
      </c>
      <c r="Z6" s="96">
        <v>117000</v>
      </c>
      <c r="AA6" s="98"/>
      <c r="AB6" s="96">
        <v>117000</v>
      </c>
      <c r="AC6" t="s">
        <v>69</v>
      </c>
    </row>
    <row r="7" spans="2:29" x14ac:dyDescent="0.25">
      <c r="B7" s="7">
        <v>45965</v>
      </c>
      <c r="C7" s="8">
        <v>715</v>
      </c>
      <c r="D7" s="9"/>
      <c r="E7" s="10">
        <v>20</v>
      </c>
      <c r="F7" s="33">
        <f t="shared" si="0"/>
        <v>14300</v>
      </c>
      <c r="G7" s="11"/>
      <c r="H7" s="12" t="s">
        <v>9</v>
      </c>
      <c r="I7" s="13"/>
      <c r="J7" s="14">
        <f>'EKİM 2025'!J39*-1</f>
        <v>90104.058270499983</v>
      </c>
      <c r="P7" s="91">
        <v>45926</v>
      </c>
      <c r="Q7" s="13">
        <f>R7-P7</f>
        <v>65</v>
      </c>
      <c r="R7" s="69">
        <v>45991</v>
      </c>
      <c r="S7" s="13" t="s">
        <v>68</v>
      </c>
      <c r="T7" s="92">
        <v>344</v>
      </c>
      <c r="U7" s="93" t="s">
        <v>38</v>
      </c>
      <c r="V7" s="93" t="s">
        <v>66</v>
      </c>
      <c r="W7" s="97">
        <v>1500</v>
      </c>
      <c r="X7" s="93" t="s">
        <v>12</v>
      </c>
      <c r="Y7" s="95">
        <v>15.2</v>
      </c>
      <c r="Z7" s="96">
        <v>22800</v>
      </c>
      <c r="AA7" s="98"/>
      <c r="AB7" s="96">
        <v>22800</v>
      </c>
      <c r="AC7" t="s">
        <v>69</v>
      </c>
    </row>
    <row r="8" spans="2:29" x14ac:dyDescent="0.25">
      <c r="B8" s="7">
        <v>45966</v>
      </c>
      <c r="C8" s="8">
        <v>0</v>
      </c>
      <c r="D8" s="9"/>
      <c r="E8" s="10">
        <v>20</v>
      </c>
      <c r="F8" s="33">
        <f t="shared" si="0"/>
        <v>0</v>
      </c>
      <c r="G8" s="81">
        <v>45926</v>
      </c>
      <c r="H8" s="16" t="s">
        <v>86</v>
      </c>
      <c r="I8" s="17"/>
      <c r="J8" s="76">
        <v>22750</v>
      </c>
      <c r="P8" s="58"/>
      <c r="Q8" s="58"/>
      <c r="R8" s="58"/>
      <c r="S8" s="58"/>
      <c r="T8" s="58"/>
      <c r="U8" s="58"/>
      <c r="V8" s="58" t="s">
        <v>91</v>
      </c>
      <c r="W8" s="58"/>
      <c r="X8" s="58"/>
      <c r="Y8" s="58"/>
      <c r="Z8" s="58"/>
      <c r="AA8" s="58"/>
      <c r="AB8" s="99">
        <v>-220750</v>
      </c>
    </row>
    <row r="9" spans="2:29" x14ac:dyDescent="0.25">
      <c r="B9" s="7">
        <v>45967</v>
      </c>
      <c r="C9" s="8">
        <v>737</v>
      </c>
      <c r="D9" s="9"/>
      <c r="E9" s="10">
        <v>20</v>
      </c>
      <c r="F9" s="33">
        <f t="shared" si="0"/>
        <v>14740</v>
      </c>
      <c r="G9" s="81">
        <v>45926</v>
      </c>
      <c r="H9" s="16" t="s">
        <v>87</v>
      </c>
      <c r="I9" s="17"/>
      <c r="J9" s="76">
        <v>23100</v>
      </c>
      <c r="P9" s="81">
        <v>45926</v>
      </c>
      <c r="Q9" s="17">
        <f>R9-P9</f>
        <v>96</v>
      </c>
      <c r="R9" s="68">
        <v>46022</v>
      </c>
      <c r="S9" s="17" t="s">
        <v>68</v>
      </c>
      <c r="T9" s="80">
        <v>344</v>
      </c>
      <c r="U9" s="79" t="s">
        <v>38</v>
      </c>
      <c r="V9" s="79" t="s">
        <v>67</v>
      </c>
      <c r="W9" s="78">
        <v>15</v>
      </c>
      <c r="X9" s="79" t="s">
        <v>62</v>
      </c>
      <c r="Y9" s="77">
        <v>1170</v>
      </c>
      <c r="Z9" s="76">
        <v>17550</v>
      </c>
      <c r="AA9" s="75"/>
      <c r="AB9" s="76">
        <v>17550</v>
      </c>
      <c r="AC9" t="s">
        <v>70</v>
      </c>
    </row>
    <row r="10" spans="2:29" x14ac:dyDescent="0.25">
      <c r="B10" s="7">
        <v>45968</v>
      </c>
      <c r="C10" s="8">
        <v>0</v>
      </c>
      <c r="D10" s="9"/>
      <c r="E10" s="10">
        <v>20</v>
      </c>
      <c r="F10" s="33">
        <f t="shared" si="0"/>
        <v>0</v>
      </c>
      <c r="G10" s="81">
        <v>45926</v>
      </c>
      <c r="H10" s="16" t="s">
        <v>88</v>
      </c>
      <c r="I10" s="17"/>
      <c r="J10" s="76">
        <v>35100</v>
      </c>
    </row>
    <row r="11" spans="2:29" x14ac:dyDescent="0.25">
      <c r="B11" s="7">
        <v>45969</v>
      </c>
      <c r="C11" s="8">
        <v>721</v>
      </c>
      <c r="D11" s="9"/>
      <c r="E11" s="10">
        <v>20</v>
      </c>
      <c r="F11" s="33">
        <f t="shared" si="0"/>
        <v>14420</v>
      </c>
      <c r="G11" s="81">
        <v>45926</v>
      </c>
      <c r="H11" s="16" t="s">
        <v>89</v>
      </c>
      <c r="I11" s="17"/>
      <c r="J11" s="76">
        <v>117000</v>
      </c>
      <c r="P11" s="90">
        <v>45975</v>
      </c>
      <c r="Q11" s="17">
        <f>R11-P11</f>
        <v>137</v>
      </c>
      <c r="R11" s="68">
        <v>46112</v>
      </c>
      <c r="S11" s="17" t="s">
        <v>68</v>
      </c>
      <c r="T11" s="89">
        <v>462</v>
      </c>
      <c r="U11" s="88" t="s">
        <v>38</v>
      </c>
      <c r="V11" s="87" t="s">
        <v>80</v>
      </c>
      <c r="W11" s="85">
        <v>40</v>
      </c>
      <c r="X11" s="87" t="s">
        <v>62</v>
      </c>
      <c r="Y11" s="86">
        <v>795</v>
      </c>
      <c r="Z11" s="84">
        <v>31800</v>
      </c>
      <c r="AA11" s="83"/>
      <c r="AB11" s="84">
        <v>31800</v>
      </c>
      <c r="AC11" t="s">
        <v>84</v>
      </c>
    </row>
    <row r="12" spans="2:29" x14ac:dyDescent="0.25">
      <c r="B12" s="7">
        <v>45970</v>
      </c>
      <c r="C12" s="8">
        <v>0</v>
      </c>
      <c r="D12" s="9"/>
      <c r="E12" s="10">
        <v>20</v>
      </c>
      <c r="F12" s="33">
        <f t="shared" si="0"/>
        <v>0</v>
      </c>
      <c r="G12" s="81">
        <v>45926</v>
      </c>
      <c r="H12" s="16" t="s">
        <v>90</v>
      </c>
      <c r="I12" s="17"/>
      <c r="J12" s="76">
        <v>22800</v>
      </c>
      <c r="P12" s="90">
        <v>45975</v>
      </c>
      <c r="Q12" s="17">
        <f>R12-P12</f>
        <v>137</v>
      </c>
      <c r="R12" s="68">
        <v>46112</v>
      </c>
      <c r="S12" s="17" t="s">
        <v>68</v>
      </c>
      <c r="T12" s="89">
        <v>462</v>
      </c>
      <c r="U12" s="88" t="s">
        <v>38</v>
      </c>
      <c r="V12" s="87" t="s">
        <v>81</v>
      </c>
      <c r="W12" s="85">
        <v>40</v>
      </c>
      <c r="X12" s="87" t="s">
        <v>62</v>
      </c>
      <c r="Y12" s="86">
        <v>755</v>
      </c>
      <c r="Z12" s="84">
        <v>30200</v>
      </c>
      <c r="AA12" s="83"/>
      <c r="AB12" s="84">
        <v>30200</v>
      </c>
      <c r="AC12" t="s">
        <v>84</v>
      </c>
    </row>
    <row r="13" spans="2:29" x14ac:dyDescent="0.25">
      <c r="B13" s="7">
        <v>45971</v>
      </c>
      <c r="C13" s="8">
        <v>702</v>
      </c>
      <c r="D13" s="9"/>
      <c r="E13" s="10">
        <v>20</v>
      </c>
      <c r="F13" s="33">
        <f t="shared" si="0"/>
        <v>14040</v>
      </c>
      <c r="G13" s="19"/>
      <c r="H13" s="16"/>
      <c r="I13" s="17"/>
      <c r="J13" s="18"/>
      <c r="P13" s="90">
        <v>45975</v>
      </c>
      <c r="Q13" s="17">
        <f>R13-P13</f>
        <v>137</v>
      </c>
      <c r="R13" s="68">
        <v>46112</v>
      </c>
      <c r="S13" s="17" t="s">
        <v>68</v>
      </c>
      <c r="T13" s="89">
        <v>462</v>
      </c>
      <c r="U13" s="88" t="s">
        <v>38</v>
      </c>
      <c r="V13" s="87" t="s">
        <v>82</v>
      </c>
      <c r="W13" s="82">
        <v>2500</v>
      </c>
      <c r="X13" s="87" t="s">
        <v>12</v>
      </c>
      <c r="Y13" s="86">
        <v>15.9</v>
      </c>
      <c r="Z13" s="84">
        <v>39750</v>
      </c>
      <c r="AA13" s="83"/>
      <c r="AB13" s="84">
        <v>39750</v>
      </c>
      <c r="AC13" t="s">
        <v>84</v>
      </c>
    </row>
    <row r="14" spans="2:29" x14ac:dyDescent="0.25">
      <c r="B14" s="7">
        <v>45972</v>
      </c>
      <c r="C14" s="8">
        <v>400</v>
      </c>
      <c r="D14" s="9"/>
      <c r="E14" s="10">
        <v>20</v>
      </c>
      <c r="F14" s="33">
        <f t="shared" si="0"/>
        <v>8000</v>
      </c>
      <c r="G14" s="19"/>
      <c r="H14" s="16"/>
      <c r="I14" s="17"/>
      <c r="J14" s="18"/>
      <c r="P14" s="90">
        <v>45975</v>
      </c>
      <c r="Q14" s="17">
        <f>R14-P14</f>
        <v>137</v>
      </c>
      <c r="R14" s="68">
        <v>46112</v>
      </c>
      <c r="S14" s="17" t="s">
        <v>68</v>
      </c>
      <c r="T14" s="89">
        <v>462</v>
      </c>
      <c r="U14" s="88" t="s">
        <v>38</v>
      </c>
      <c r="V14" s="87" t="s">
        <v>65</v>
      </c>
      <c r="W14" s="85">
        <v>300</v>
      </c>
      <c r="X14" s="87" t="s">
        <v>62</v>
      </c>
      <c r="Y14" s="86">
        <v>880</v>
      </c>
      <c r="Z14" s="84">
        <v>264000</v>
      </c>
      <c r="AA14" s="83"/>
      <c r="AB14" s="84">
        <v>264000</v>
      </c>
      <c r="AC14" t="s">
        <v>84</v>
      </c>
    </row>
    <row r="15" spans="2:29" x14ac:dyDescent="0.25">
      <c r="B15" s="7">
        <v>45973</v>
      </c>
      <c r="C15" s="8">
        <v>0</v>
      </c>
      <c r="D15" s="9"/>
      <c r="E15" s="10">
        <v>20</v>
      </c>
      <c r="F15" s="33">
        <f t="shared" si="0"/>
        <v>0</v>
      </c>
      <c r="G15" s="15">
        <v>46001</v>
      </c>
      <c r="H15" s="16" t="s">
        <v>92</v>
      </c>
      <c r="I15" s="17"/>
      <c r="J15" s="18">
        <v>100000</v>
      </c>
      <c r="P15" s="90">
        <v>45975</v>
      </c>
      <c r="Q15" s="17">
        <f>R15-P15</f>
        <v>137</v>
      </c>
      <c r="R15" s="68">
        <v>46112</v>
      </c>
      <c r="S15" s="17" t="s">
        <v>68</v>
      </c>
      <c r="T15" s="89">
        <v>462</v>
      </c>
      <c r="U15" s="88" t="s">
        <v>38</v>
      </c>
      <c r="V15" s="87" t="s">
        <v>83</v>
      </c>
      <c r="W15" s="85">
        <v>40</v>
      </c>
      <c r="X15" s="87" t="s">
        <v>62</v>
      </c>
      <c r="Y15" s="86">
        <v>1410</v>
      </c>
      <c r="Z15" s="84">
        <v>56400</v>
      </c>
      <c r="AA15" s="83"/>
      <c r="AB15" s="84">
        <v>56400</v>
      </c>
      <c r="AC15" t="s">
        <v>84</v>
      </c>
    </row>
    <row r="16" spans="2:29" x14ac:dyDescent="0.25">
      <c r="B16" s="7">
        <v>45974</v>
      </c>
      <c r="C16" s="8">
        <v>731</v>
      </c>
      <c r="D16" s="9"/>
      <c r="E16" s="10">
        <v>20</v>
      </c>
      <c r="F16" s="33">
        <f t="shared" si="0"/>
        <v>14620</v>
      </c>
      <c r="G16" s="19"/>
      <c r="H16" s="16"/>
      <c r="I16" s="17"/>
      <c r="J16" s="18"/>
    </row>
    <row r="17" spans="2:10" x14ac:dyDescent="0.25">
      <c r="B17" s="7">
        <v>45975</v>
      </c>
      <c r="C17" s="8">
        <v>0</v>
      </c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>
        <v>716</v>
      </c>
      <c r="D18" s="9"/>
      <c r="E18" s="10">
        <v>20</v>
      </c>
      <c r="F18" s="33">
        <f t="shared" si="0"/>
        <v>14320</v>
      </c>
      <c r="G18" s="19"/>
      <c r="H18" s="16"/>
      <c r="I18" s="17"/>
      <c r="J18" s="18"/>
    </row>
    <row r="19" spans="2:10" x14ac:dyDescent="0.25">
      <c r="B19" s="7">
        <v>45977</v>
      </c>
      <c r="C19" s="8">
        <v>368</v>
      </c>
      <c r="D19" s="9"/>
      <c r="E19" s="10">
        <v>20</v>
      </c>
      <c r="F19" s="33">
        <f t="shared" si="0"/>
        <v>7360</v>
      </c>
      <c r="G19" s="19"/>
      <c r="H19" s="16"/>
      <c r="I19" s="17"/>
      <c r="J19" s="18"/>
    </row>
    <row r="20" spans="2:10" x14ac:dyDescent="0.25">
      <c r="B20" s="7">
        <v>45978</v>
      </c>
      <c r="C20" s="8">
        <v>372</v>
      </c>
      <c r="D20" s="9"/>
      <c r="E20" s="10">
        <v>20</v>
      </c>
      <c r="F20" s="33">
        <f t="shared" si="0"/>
        <v>7440</v>
      </c>
      <c r="G20" s="19"/>
      <c r="H20" s="16"/>
      <c r="I20" s="17"/>
      <c r="J20" s="18"/>
    </row>
    <row r="21" spans="2:10" x14ac:dyDescent="0.25">
      <c r="B21" s="7">
        <v>45979</v>
      </c>
      <c r="C21" s="8">
        <v>360</v>
      </c>
      <c r="D21" s="9"/>
      <c r="E21" s="10">
        <v>20</v>
      </c>
      <c r="F21" s="33">
        <f t="shared" si="0"/>
        <v>7200</v>
      </c>
      <c r="G21" s="19"/>
      <c r="H21" s="16"/>
      <c r="I21" s="17"/>
      <c r="J21" s="18"/>
    </row>
    <row r="22" spans="2:10" x14ac:dyDescent="0.25">
      <c r="B22" s="7">
        <v>45980</v>
      </c>
      <c r="C22" s="8">
        <v>386.5</v>
      </c>
      <c r="D22" s="9"/>
      <c r="E22" s="10">
        <v>20</v>
      </c>
      <c r="F22" s="33">
        <f t="shared" si="0"/>
        <v>7730</v>
      </c>
      <c r="G22" s="19"/>
      <c r="H22" s="16"/>
      <c r="I22" s="17"/>
      <c r="J22" s="18"/>
    </row>
    <row r="23" spans="2:10" x14ac:dyDescent="0.25">
      <c r="B23" s="7">
        <v>45981</v>
      </c>
      <c r="C23" s="8">
        <v>0</v>
      </c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>
        <v>744.5</v>
      </c>
      <c r="D24" s="9"/>
      <c r="E24" s="10">
        <v>20</v>
      </c>
      <c r="F24" s="33">
        <f t="shared" si="0"/>
        <v>14890</v>
      </c>
      <c r="G24" s="19"/>
      <c r="H24" s="16"/>
      <c r="I24" s="17"/>
      <c r="J24" s="18"/>
    </row>
    <row r="25" spans="2:10" x14ac:dyDescent="0.25">
      <c r="B25" s="7">
        <v>45983</v>
      </c>
      <c r="C25" s="8">
        <v>326</v>
      </c>
      <c r="D25" s="9"/>
      <c r="E25" s="10">
        <v>20</v>
      </c>
      <c r="F25" s="33">
        <f t="shared" si="0"/>
        <v>6520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734.5</v>
      </c>
      <c r="D27" s="9"/>
      <c r="E27" s="10">
        <v>20</v>
      </c>
      <c r="F27" s="33">
        <f t="shared" si="0"/>
        <v>14690</v>
      </c>
      <c r="G27" s="19"/>
      <c r="H27" s="16"/>
      <c r="I27" s="17"/>
      <c r="J27" s="18"/>
    </row>
    <row r="28" spans="2:10" x14ac:dyDescent="0.25">
      <c r="B28" s="7">
        <v>45986</v>
      </c>
      <c r="C28" s="8">
        <v>357</v>
      </c>
      <c r="D28" s="9"/>
      <c r="E28" s="10">
        <v>20</v>
      </c>
      <c r="F28" s="33">
        <f t="shared" si="0"/>
        <v>7140</v>
      </c>
      <c r="G28" s="19"/>
      <c r="H28" s="16"/>
      <c r="I28" s="17"/>
      <c r="J28" s="18"/>
    </row>
    <row r="29" spans="2:10" x14ac:dyDescent="0.25">
      <c r="B29" s="7">
        <v>45987</v>
      </c>
      <c r="C29" s="8">
        <v>0</v>
      </c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>
        <v>721</v>
      </c>
      <c r="D30" s="9"/>
      <c r="E30" s="10">
        <v>20</v>
      </c>
      <c r="F30" s="33">
        <f t="shared" si="0"/>
        <v>14420</v>
      </c>
      <c r="G30" s="19"/>
      <c r="H30" s="16"/>
      <c r="I30" s="17"/>
      <c r="J30" s="18"/>
    </row>
    <row r="31" spans="2:10" x14ac:dyDescent="0.25">
      <c r="B31" s="7">
        <v>45989</v>
      </c>
      <c r="C31" s="8">
        <v>365</v>
      </c>
      <c r="D31" s="9"/>
      <c r="E31" s="10">
        <v>20</v>
      </c>
      <c r="F31" s="33">
        <f t="shared" si="0"/>
        <v>7300</v>
      </c>
      <c r="G31" s="19"/>
      <c r="H31" s="16"/>
      <c r="I31" s="17"/>
      <c r="J31" s="18"/>
    </row>
    <row r="32" spans="2:10" x14ac:dyDescent="0.25">
      <c r="B32" s="7">
        <v>45990</v>
      </c>
      <c r="C32" s="8">
        <v>0</v>
      </c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>
        <v>730</v>
      </c>
      <c r="D33" s="9"/>
      <c r="E33" s="10">
        <v>20</v>
      </c>
      <c r="F33" s="33">
        <f t="shared" si="0"/>
        <v>14600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10958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417553.87113049999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219160</v>
      </c>
      <c r="L36" s="31">
        <f>J36-J4-J5-J6</f>
        <v>212460.18713999999</v>
      </c>
    </row>
    <row r="37" spans="2:12" x14ac:dyDescent="0.25">
      <c r="B37" s="26" t="s">
        <v>14</v>
      </c>
      <c r="C37" s="30">
        <f>C35</f>
        <v>10958</v>
      </c>
      <c r="D37" s="9">
        <f>D35/1.03</f>
        <v>0</v>
      </c>
      <c r="E37" s="10"/>
      <c r="F37" s="33">
        <f>SUM(F4:F36)</f>
        <v>219160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-198393.87113049999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422150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2105.6575000000003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45993</v>
      </c>
      <c r="C5" s="8">
        <v>679</v>
      </c>
      <c r="D5" s="9"/>
      <c r="E5" s="10">
        <v>20.5</v>
      </c>
      <c r="F5" s="33">
        <f t="shared" ref="F5:F34" si="0">E5*C5</f>
        <v>13919.5</v>
      </c>
      <c r="G5" s="11"/>
      <c r="H5" s="12" t="s">
        <v>7</v>
      </c>
      <c r="I5" s="13">
        <v>1E-3</v>
      </c>
      <c r="J5" s="14">
        <f>(F36+F37-J4-J6)*I5</f>
        <v>204.35149250000001</v>
      </c>
      <c r="P5" s="90">
        <v>45975</v>
      </c>
      <c r="Q5" s="17">
        <f>R5-P5</f>
        <v>137</v>
      </c>
      <c r="R5" s="68">
        <v>46112</v>
      </c>
      <c r="S5" s="17" t="s">
        <v>68</v>
      </c>
      <c r="T5" s="89">
        <v>462</v>
      </c>
      <c r="U5" s="88" t="s">
        <v>38</v>
      </c>
      <c r="V5" s="87" t="s">
        <v>80</v>
      </c>
      <c r="W5" s="85">
        <v>40</v>
      </c>
      <c r="X5" s="87" t="s">
        <v>62</v>
      </c>
      <c r="Y5" s="86">
        <v>795</v>
      </c>
      <c r="Z5" s="84">
        <v>31800</v>
      </c>
      <c r="AA5" s="83"/>
      <c r="AB5" s="84">
        <v>31800</v>
      </c>
      <c r="AC5" t="s">
        <v>84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4108.6000000000004</v>
      </c>
      <c r="P6" s="90">
        <v>45975</v>
      </c>
      <c r="Q6" s="17">
        <f>R6-P6</f>
        <v>137</v>
      </c>
      <c r="R6" s="68">
        <v>46112</v>
      </c>
      <c r="S6" s="17" t="s">
        <v>68</v>
      </c>
      <c r="T6" s="89">
        <v>462</v>
      </c>
      <c r="U6" s="88" t="s">
        <v>38</v>
      </c>
      <c r="V6" s="87" t="s">
        <v>81</v>
      </c>
      <c r="W6" s="85">
        <v>40</v>
      </c>
      <c r="X6" s="87" t="s">
        <v>62</v>
      </c>
      <c r="Y6" s="86">
        <v>755</v>
      </c>
      <c r="Z6" s="84">
        <v>30200</v>
      </c>
      <c r="AA6" s="83"/>
      <c r="AB6" s="84">
        <v>30200</v>
      </c>
      <c r="AC6" t="s">
        <v>84</v>
      </c>
    </row>
    <row r="7" spans="2:29" x14ac:dyDescent="0.25">
      <c r="B7" s="7">
        <v>45995</v>
      </c>
      <c r="C7" s="8">
        <v>679</v>
      </c>
      <c r="D7" s="9"/>
      <c r="E7" s="10">
        <v>20.5</v>
      </c>
      <c r="F7" s="33">
        <f t="shared" si="0"/>
        <v>13919.5</v>
      </c>
      <c r="G7" s="11"/>
      <c r="H7" s="12" t="s">
        <v>9</v>
      </c>
      <c r="I7" s="13"/>
      <c r="J7" s="14">
        <f>'KASIM 2025'!J39*-1</f>
        <v>198393.87113049999</v>
      </c>
      <c r="P7" s="90">
        <v>45975</v>
      </c>
      <c r="Q7" s="17">
        <f>R7-P7</f>
        <v>137</v>
      </c>
      <c r="R7" s="68">
        <v>46112</v>
      </c>
      <c r="S7" s="17" t="s">
        <v>68</v>
      </c>
      <c r="T7" s="89">
        <v>462</v>
      </c>
      <c r="U7" s="88" t="s">
        <v>38</v>
      </c>
      <c r="V7" s="87" t="s">
        <v>82</v>
      </c>
      <c r="W7" s="82">
        <v>2500</v>
      </c>
      <c r="X7" s="87" t="s">
        <v>12</v>
      </c>
      <c r="Y7" s="86">
        <v>15.9</v>
      </c>
      <c r="Z7" s="84">
        <v>39750</v>
      </c>
      <c r="AA7" s="83"/>
      <c r="AB7" s="84">
        <v>39750</v>
      </c>
      <c r="AC7" t="s">
        <v>84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  <c r="P8" s="90">
        <v>45975</v>
      </c>
      <c r="Q8" s="17">
        <f>R8-P8</f>
        <v>137</v>
      </c>
      <c r="R8" s="68">
        <v>46112</v>
      </c>
      <c r="S8" s="17" t="s">
        <v>68</v>
      </c>
      <c r="T8" s="89">
        <v>462</v>
      </c>
      <c r="U8" s="88" t="s">
        <v>38</v>
      </c>
      <c r="V8" s="87" t="s">
        <v>65</v>
      </c>
      <c r="W8" s="85">
        <v>300</v>
      </c>
      <c r="X8" s="87" t="s">
        <v>62</v>
      </c>
      <c r="Y8" s="86">
        <v>880</v>
      </c>
      <c r="Z8" s="84">
        <v>264000</v>
      </c>
      <c r="AA8" s="83"/>
      <c r="AB8" s="84">
        <v>264000</v>
      </c>
      <c r="AC8" t="s">
        <v>84</v>
      </c>
    </row>
    <row r="9" spans="2:29" x14ac:dyDescent="0.25">
      <c r="B9" s="7">
        <v>45997</v>
      </c>
      <c r="C9" s="8">
        <v>668</v>
      </c>
      <c r="D9" s="9"/>
      <c r="E9" s="10">
        <v>20.5</v>
      </c>
      <c r="F9" s="33">
        <f t="shared" si="0"/>
        <v>13694</v>
      </c>
      <c r="G9" s="81">
        <v>45926</v>
      </c>
      <c r="H9" s="16" t="s">
        <v>93</v>
      </c>
      <c r="I9" s="17"/>
      <c r="J9" s="76">
        <v>17550</v>
      </c>
      <c r="P9" s="90">
        <v>45975</v>
      </c>
      <c r="Q9" s="17">
        <f>R9-P9</f>
        <v>137</v>
      </c>
      <c r="R9" s="68">
        <v>46112</v>
      </c>
      <c r="S9" s="17" t="s">
        <v>68</v>
      </c>
      <c r="T9" s="89">
        <v>462</v>
      </c>
      <c r="U9" s="88" t="s">
        <v>38</v>
      </c>
      <c r="V9" s="87" t="s">
        <v>83</v>
      </c>
      <c r="W9" s="85">
        <v>40</v>
      </c>
      <c r="X9" s="87" t="s">
        <v>62</v>
      </c>
      <c r="Y9" s="86">
        <v>1410</v>
      </c>
      <c r="Z9" s="84">
        <v>56400</v>
      </c>
      <c r="AA9" s="83"/>
      <c r="AB9" s="84">
        <v>56400</v>
      </c>
      <c r="AC9" t="s">
        <v>84</v>
      </c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630</v>
      </c>
      <c r="D11" s="9"/>
      <c r="E11" s="10">
        <v>20.5</v>
      </c>
      <c r="F11" s="33">
        <f t="shared" si="0"/>
        <v>12915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611</v>
      </c>
      <c r="D13" s="9"/>
      <c r="E13" s="10">
        <v>20.5</v>
      </c>
      <c r="F13" s="33">
        <f t="shared" si="0"/>
        <v>12525.5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637</v>
      </c>
      <c r="D15" s="9"/>
      <c r="E15" s="10">
        <v>20.5</v>
      </c>
      <c r="F15" s="33">
        <f t="shared" si="0"/>
        <v>13058.5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676</v>
      </c>
      <c r="D17" s="9"/>
      <c r="E17" s="10">
        <v>20.5</v>
      </c>
      <c r="F17" s="33">
        <f t="shared" si="0"/>
        <v>13858</v>
      </c>
      <c r="G17" s="19"/>
      <c r="H17" s="16"/>
      <c r="I17" s="17"/>
      <c r="J17" s="18"/>
    </row>
    <row r="18" spans="2:10" x14ac:dyDescent="0.25">
      <c r="B18" s="7">
        <v>46006</v>
      </c>
      <c r="C18" s="8">
        <v>343.5</v>
      </c>
      <c r="D18" s="9"/>
      <c r="E18" s="10">
        <v>20.5</v>
      </c>
      <c r="F18" s="33">
        <f t="shared" si="0"/>
        <v>7041.75</v>
      </c>
      <c r="G18" s="19"/>
      <c r="H18" s="16"/>
      <c r="I18" s="17"/>
      <c r="J18" s="18"/>
    </row>
    <row r="19" spans="2:10" x14ac:dyDescent="0.25">
      <c r="B19" s="7">
        <v>46007</v>
      </c>
      <c r="C19" s="8">
        <v>361</v>
      </c>
      <c r="D19" s="9"/>
      <c r="E19" s="10">
        <v>20.5</v>
      </c>
      <c r="F19" s="33">
        <f t="shared" si="0"/>
        <v>7400.5</v>
      </c>
      <c r="G19" s="19"/>
      <c r="H19" s="16"/>
      <c r="I19" s="17"/>
      <c r="J19" s="18"/>
    </row>
    <row r="20" spans="2:10" x14ac:dyDescent="0.25">
      <c r="B20" s="7">
        <v>46008</v>
      </c>
      <c r="C20" s="8">
        <v>317</v>
      </c>
      <c r="D20" s="9"/>
      <c r="E20" s="10">
        <v>20.5</v>
      </c>
      <c r="F20" s="33">
        <f t="shared" si="0"/>
        <v>6498.5</v>
      </c>
      <c r="G20" s="19"/>
      <c r="H20" s="16"/>
      <c r="I20" s="17"/>
      <c r="J20" s="18"/>
    </row>
    <row r="21" spans="2:10" x14ac:dyDescent="0.25">
      <c r="B21" s="7">
        <v>46009</v>
      </c>
      <c r="C21" s="8">
        <v>351</v>
      </c>
      <c r="D21" s="9"/>
      <c r="E21" s="10">
        <v>20.5</v>
      </c>
      <c r="F21" s="33">
        <f t="shared" si="0"/>
        <v>7195.5</v>
      </c>
      <c r="G21" s="19"/>
      <c r="H21" s="16"/>
      <c r="I21" s="17"/>
      <c r="J21" s="18"/>
    </row>
    <row r="22" spans="2:10" x14ac:dyDescent="0.25">
      <c r="B22" s="7">
        <v>46010</v>
      </c>
      <c r="C22" s="8">
        <v>339</v>
      </c>
      <c r="D22" s="9"/>
      <c r="E22" s="10">
        <v>20.5</v>
      </c>
      <c r="F22" s="33">
        <f t="shared" si="0"/>
        <v>6949.5</v>
      </c>
      <c r="G22" s="19"/>
      <c r="H22" s="16"/>
      <c r="I22" s="17"/>
      <c r="J22" s="18"/>
    </row>
    <row r="23" spans="2:10" x14ac:dyDescent="0.25">
      <c r="B23" s="7">
        <v>46011</v>
      </c>
      <c r="C23" s="8">
        <v>337</v>
      </c>
      <c r="D23" s="9"/>
      <c r="E23" s="10">
        <v>20.5</v>
      </c>
      <c r="F23" s="33">
        <f t="shared" si="0"/>
        <v>6908.5</v>
      </c>
      <c r="G23" s="19"/>
      <c r="H23" s="16"/>
      <c r="I23" s="17"/>
      <c r="J23" s="18"/>
    </row>
    <row r="24" spans="2:10" x14ac:dyDescent="0.25">
      <c r="B24" s="7">
        <v>46012</v>
      </c>
      <c r="C24" s="8">
        <v>313</v>
      </c>
      <c r="D24" s="9"/>
      <c r="E24" s="10">
        <v>20.5</v>
      </c>
      <c r="F24" s="33">
        <f t="shared" si="0"/>
        <v>6416.5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781.5</v>
      </c>
      <c r="D26" s="9"/>
      <c r="E26" s="10">
        <v>20.5</v>
      </c>
      <c r="F26" s="33">
        <f t="shared" si="0"/>
        <v>16020.75</v>
      </c>
      <c r="G26" s="19"/>
      <c r="H26" s="16"/>
      <c r="I26" s="17"/>
      <c r="J26" s="18"/>
    </row>
    <row r="27" spans="2:10" x14ac:dyDescent="0.25">
      <c r="B27" s="7">
        <v>46015</v>
      </c>
      <c r="C27" s="8">
        <v>368.5</v>
      </c>
      <c r="D27" s="9"/>
      <c r="E27" s="10">
        <v>20.5</v>
      </c>
      <c r="F27" s="33">
        <f t="shared" si="0"/>
        <v>7554.25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740.5</v>
      </c>
      <c r="D29" s="9"/>
      <c r="E29" s="10">
        <v>20.5</v>
      </c>
      <c r="F29" s="33">
        <f t="shared" si="0"/>
        <v>15180.25</v>
      </c>
      <c r="G29" s="19"/>
      <c r="H29" s="16"/>
      <c r="I29" s="17"/>
      <c r="J29" s="18"/>
    </row>
    <row r="30" spans="2:10" x14ac:dyDescent="0.25">
      <c r="B30" s="7">
        <v>46018</v>
      </c>
      <c r="C30" s="8">
        <v>361</v>
      </c>
      <c r="D30" s="9"/>
      <c r="E30" s="10">
        <v>20.5</v>
      </c>
      <c r="F30" s="33">
        <f t="shared" si="0"/>
        <v>7400.5</v>
      </c>
      <c r="G30" s="19"/>
      <c r="H30" s="16"/>
      <c r="I30" s="17"/>
      <c r="J30" s="18"/>
    </row>
    <row r="31" spans="2:10" x14ac:dyDescent="0.25">
      <c r="B31" s="7">
        <v>46019</v>
      </c>
      <c r="C31" s="8">
        <v>360</v>
      </c>
      <c r="D31" s="9"/>
      <c r="E31" s="10">
        <v>20.5</v>
      </c>
      <c r="F31" s="33">
        <f t="shared" si="0"/>
        <v>7380</v>
      </c>
      <c r="G31" s="19"/>
      <c r="H31" s="16"/>
      <c r="I31" s="17"/>
      <c r="J31" s="18"/>
    </row>
    <row r="32" spans="2:10" x14ac:dyDescent="0.25">
      <c r="B32" s="7">
        <v>46020</v>
      </c>
      <c r="C32" s="8">
        <v>355.5</v>
      </c>
      <c r="D32" s="9"/>
      <c r="E32" s="10">
        <v>20.5</v>
      </c>
      <c r="F32" s="33">
        <f t="shared" si="0"/>
        <v>7287.75</v>
      </c>
      <c r="G32" s="19"/>
      <c r="H32" s="16"/>
      <c r="I32" s="17"/>
      <c r="J32" s="18"/>
    </row>
    <row r="33" spans="2:12" x14ac:dyDescent="0.25">
      <c r="B33" s="7">
        <v>46021</v>
      </c>
      <c r="C33" s="8">
        <v>363</v>
      </c>
      <c r="D33" s="9"/>
      <c r="E33" s="10">
        <v>20.5</v>
      </c>
      <c r="F33" s="33">
        <f t="shared" si="0"/>
        <v>7441.5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0</v>
      </c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10271.5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222362.48012299999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210565.75</v>
      </c>
      <c r="L36" s="31">
        <f>J36-J4-J5-J6</f>
        <v>204147.1410075</v>
      </c>
    </row>
    <row r="37" spans="2:12" x14ac:dyDescent="0.25">
      <c r="B37" s="26" t="s">
        <v>14</v>
      </c>
      <c r="C37" s="30">
        <f>C35</f>
        <v>10271.5</v>
      </c>
      <c r="D37" s="9">
        <f>D35/1.03</f>
        <v>0</v>
      </c>
      <c r="E37" s="10"/>
      <c r="F37" s="33">
        <f>SUM(F4:F36)</f>
        <v>210565.75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-11796.730122999987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82B6-051F-403E-97A9-E57B7A2DCFEE}">
  <dimension ref="B1:AC43"/>
  <sheetViews>
    <sheetView zoomScale="85" zoomScaleNormal="85" workbookViewId="0">
      <selection activeCell="P3" sqref="P3:AF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816950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46023</v>
      </c>
      <c r="C4" s="8">
        <v>709</v>
      </c>
      <c r="D4" s="9"/>
      <c r="E4" s="10">
        <v>21</v>
      </c>
      <c r="F4" s="33">
        <f>E4*C4</f>
        <v>14889</v>
      </c>
      <c r="G4" s="11"/>
      <c r="H4" s="12" t="s">
        <v>6</v>
      </c>
      <c r="I4" s="13">
        <v>0.01</v>
      </c>
      <c r="J4" s="14">
        <f>(F36+F37)*I4</f>
        <v>2244.62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46024</v>
      </c>
      <c r="C5" s="8">
        <v>351.5</v>
      </c>
      <c r="D5" s="9"/>
      <c r="E5" s="10">
        <v>21</v>
      </c>
      <c r="F5" s="33">
        <f t="shared" ref="F5:F34" si="0">E5*C5</f>
        <v>7381.5</v>
      </c>
      <c r="G5" s="11"/>
      <c r="H5" s="12" t="s">
        <v>7</v>
      </c>
      <c r="I5" s="13">
        <v>1E-3</v>
      </c>
      <c r="J5" s="14">
        <f>(F36+F37-J4-J6)*I5</f>
        <v>218.02164000000002</v>
      </c>
      <c r="P5" s="90">
        <v>45975</v>
      </c>
      <c r="Q5" s="17">
        <f>R5-P5</f>
        <v>137</v>
      </c>
      <c r="R5" s="68">
        <v>46112</v>
      </c>
      <c r="S5" s="17" t="s">
        <v>68</v>
      </c>
      <c r="T5" s="89">
        <v>462</v>
      </c>
      <c r="U5" s="88" t="s">
        <v>38</v>
      </c>
      <c r="V5" s="87" t="s">
        <v>80</v>
      </c>
      <c r="W5" s="85">
        <v>40</v>
      </c>
      <c r="X5" s="87" t="s">
        <v>62</v>
      </c>
      <c r="Y5" s="86">
        <v>795</v>
      </c>
      <c r="Z5" s="84">
        <v>31800</v>
      </c>
      <c r="AA5" s="83"/>
      <c r="AB5" s="84">
        <v>31800</v>
      </c>
      <c r="AC5" t="s">
        <v>84</v>
      </c>
    </row>
    <row r="6" spans="2:29" x14ac:dyDescent="0.25">
      <c r="B6" s="7">
        <v>46025</v>
      </c>
      <c r="C6" s="8">
        <v>0</v>
      </c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>
        <v>4195.74</v>
      </c>
      <c r="P6" s="90">
        <v>45975</v>
      </c>
      <c r="Q6" s="17">
        <f>R6-P6</f>
        <v>137</v>
      </c>
      <c r="R6" s="68">
        <v>46112</v>
      </c>
      <c r="S6" s="17" t="s">
        <v>68</v>
      </c>
      <c r="T6" s="89">
        <v>462</v>
      </c>
      <c r="U6" s="88" t="s">
        <v>38</v>
      </c>
      <c r="V6" s="87" t="s">
        <v>81</v>
      </c>
      <c r="W6" s="85">
        <v>40</v>
      </c>
      <c r="X6" s="87" t="s">
        <v>62</v>
      </c>
      <c r="Y6" s="86">
        <v>755</v>
      </c>
      <c r="Z6" s="84">
        <v>30200</v>
      </c>
      <c r="AA6" s="83"/>
      <c r="AB6" s="84">
        <v>30200</v>
      </c>
      <c r="AC6" t="s">
        <v>84</v>
      </c>
    </row>
    <row r="7" spans="2:29" x14ac:dyDescent="0.25">
      <c r="B7" s="7">
        <v>46026</v>
      </c>
      <c r="C7" s="8">
        <v>719</v>
      </c>
      <c r="D7" s="9"/>
      <c r="E7" s="10">
        <v>21</v>
      </c>
      <c r="F7" s="33">
        <f t="shared" si="0"/>
        <v>15099</v>
      </c>
      <c r="G7" s="11"/>
      <c r="H7" s="12" t="s">
        <v>9</v>
      </c>
      <c r="I7" s="13"/>
      <c r="J7" s="14">
        <f>'ARALIK 2025'!J39*-1</f>
        <v>11796.730122999987</v>
      </c>
      <c r="P7" s="90">
        <v>45975</v>
      </c>
      <c r="Q7" s="17">
        <f>R7-P7</f>
        <v>137</v>
      </c>
      <c r="R7" s="68">
        <v>46112</v>
      </c>
      <c r="S7" s="17" t="s">
        <v>68</v>
      </c>
      <c r="T7" s="89">
        <v>462</v>
      </c>
      <c r="U7" s="88" t="s">
        <v>38</v>
      </c>
      <c r="V7" s="87" t="s">
        <v>82</v>
      </c>
      <c r="W7" s="82">
        <v>2500</v>
      </c>
      <c r="X7" s="87" t="s">
        <v>12</v>
      </c>
      <c r="Y7" s="86">
        <v>15.9</v>
      </c>
      <c r="Z7" s="84">
        <v>39750</v>
      </c>
      <c r="AA7" s="83"/>
      <c r="AB7" s="84">
        <v>39750</v>
      </c>
      <c r="AC7" t="s">
        <v>84</v>
      </c>
    </row>
    <row r="8" spans="2:29" x14ac:dyDescent="0.25">
      <c r="B8" s="7">
        <v>46027</v>
      </c>
      <c r="C8" s="8">
        <v>367</v>
      </c>
      <c r="D8" s="9"/>
      <c r="E8" s="10">
        <v>21</v>
      </c>
      <c r="F8" s="33">
        <f t="shared" si="0"/>
        <v>7707</v>
      </c>
      <c r="G8" s="15"/>
      <c r="H8" s="16"/>
      <c r="I8" s="17"/>
      <c r="J8" s="18"/>
      <c r="P8" s="90">
        <v>45975</v>
      </c>
      <c r="Q8" s="17">
        <f>R8-P8</f>
        <v>137</v>
      </c>
      <c r="R8" s="68">
        <v>46112</v>
      </c>
      <c r="S8" s="17" t="s">
        <v>68</v>
      </c>
      <c r="T8" s="89">
        <v>462</v>
      </c>
      <c r="U8" s="88" t="s">
        <v>38</v>
      </c>
      <c r="V8" s="87" t="s">
        <v>65</v>
      </c>
      <c r="W8" s="85">
        <v>300</v>
      </c>
      <c r="X8" s="87" t="s">
        <v>62</v>
      </c>
      <c r="Y8" s="86">
        <v>880</v>
      </c>
      <c r="Z8" s="84">
        <v>264000</v>
      </c>
      <c r="AA8" s="83"/>
      <c r="AB8" s="84">
        <v>264000</v>
      </c>
      <c r="AC8" t="s">
        <v>84</v>
      </c>
    </row>
    <row r="9" spans="2:29" x14ac:dyDescent="0.25">
      <c r="B9" s="7">
        <v>46028</v>
      </c>
      <c r="C9" s="8">
        <v>388</v>
      </c>
      <c r="D9" s="9"/>
      <c r="E9" s="10">
        <v>21</v>
      </c>
      <c r="F9" s="33">
        <f t="shared" si="0"/>
        <v>8148</v>
      </c>
      <c r="G9" s="15"/>
      <c r="H9" s="16"/>
      <c r="I9" s="17"/>
      <c r="J9" s="18"/>
      <c r="P9" s="90">
        <v>45975</v>
      </c>
      <c r="Q9" s="17">
        <f>R9-P9</f>
        <v>137</v>
      </c>
      <c r="R9" s="68">
        <v>46112</v>
      </c>
      <c r="S9" s="17" t="s">
        <v>68</v>
      </c>
      <c r="T9" s="89">
        <v>462</v>
      </c>
      <c r="U9" s="88" t="s">
        <v>38</v>
      </c>
      <c r="V9" s="87" t="s">
        <v>83</v>
      </c>
      <c r="W9" s="85">
        <v>40</v>
      </c>
      <c r="X9" s="87" t="s">
        <v>62</v>
      </c>
      <c r="Y9" s="86">
        <v>1410</v>
      </c>
      <c r="Z9" s="84">
        <v>56400</v>
      </c>
      <c r="AA9" s="83"/>
      <c r="AB9" s="84">
        <v>56400</v>
      </c>
      <c r="AC9" t="s">
        <v>84</v>
      </c>
    </row>
    <row r="10" spans="2:29" x14ac:dyDescent="0.25">
      <c r="B10" s="7">
        <v>46029</v>
      </c>
      <c r="C10" s="8">
        <v>0</v>
      </c>
      <c r="D10" s="9"/>
      <c r="E10" s="10">
        <v>21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746</v>
      </c>
      <c r="D11" s="9"/>
      <c r="E11" s="10">
        <v>21</v>
      </c>
      <c r="F11" s="33">
        <f t="shared" si="0"/>
        <v>15666</v>
      </c>
      <c r="G11" s="15">
        <v>46043</v>
      </c>
      <c r="H11" s="16" t="s">
        <v>94</v>
      </c>
      <c r="I11" s="17"/>
      <c r="J11" s="18">
        <v>100000.63</v>
      </c>
      <c r="P11" s="106">
        <v>46043</v>
      </c>
      <c r="Q11" s="17">
        <f>R11-P11</f>
        <v>160</v>
      </c>
      <c r="R11" s="68">
        <v>46203</v>
      </c>
      <c r="S11" s="17" t="s">
        <v>96</v>
      </c>
      <c r="T11" s="105">
        <v>47</v>
      </c>
      <c r="U11" s="104" t="s">
        <v>38</v>
      </c>
      <c r="V11" s="104" t="s">
        <v>95</v>
      </c>
      <c r="W11" s="103">
        <v>420</v>
      </c>
      <c r="X11" s="104" t="s">
        <v>62</v>
      </c>
      <c r="Y11" s="102">
        <v>940</v>
      </c>
      <c r="Z11" s="101">
        <v>394800</v>
      </c>
      <c r="AA11" s="100"/>
      <c r="AB11" s="101">
        <v>394800</v>
      </c>
      <c r="AC11" t="s">
        <v>97</v>
      </c>
    </row>
    <row r="12" spans="2:29" x14ac:dyDescent="0.25">
      <c r="B12" s="7">
        <v>46031</v>
      </c>
      <c r="C12" s="8">
        <v>382</v>
      </c>
      <c r="D12" s="9"/>
      <c r="E12" s="10">
        <v>21</v>
      </c>
      <c r="F12" s="33">
        <f t="shared" si="0"/>
        <v>8022</v>
      </c>
      <c r="G12" s="19"/>
      <c r="H12" s="16"/>
      <c r="I12" s="17"/>
      <c r="J12" s="18"/>
    </row>
    <row r="13" spans="2:29" x14ac:dyDescent="0.25">
      <c r="B13" s="7">
        <v>46032</v>
      </c>
      <c r="C13" s="8">
        <v>340</v>
      </c>
      <c r="D13" s="9"/>
      <c r="E13" s="10">
        <v>21</v>
      </c>
      <c r="F13" s="33">
        <f t="shared" si="0"/>
        <v>7140</v>
      </c>
      <c r="G13" s="19"/>
      <c r="H13" s="16"/>
      <c r="I13" s="17"/>
      <c r="J13" s="18"/>
    </row>
    <row r="14" spans="2:29" x14ac:dyDescent="0.25">
      <c r="B14" s="7">
        <v>46033</v>
      </c>
      <c r="C14" s="8">
        <v>343</v>
      </c>
      <c r="D14" s="9"/>
      <c r="E14" s="10">
        <v>21</v>
      </c>
      <c r="F14" s="33">
        <f t="shared" si="0"/>
        <v>7203</v>
      </c>
      <c r="G14" s="19"/>
      <c r="H14" s="16"/>
      <c r="I14" s="17"/>
      <c r="J14" s="18"/>
    </row>
    <row r="15" spans="2:29" x14ac:dyDescent="0.25">
      <c r="B15" s="7">
        <v>46034</v>
      </c>
      <c r="C15" s="8">
        <v>316</v>
      </c>
      <c r="D15" s="9"/>
      <c r="E15" s="10">
        <v>21</v>
      </c>
      <c r="F15" s="33">
        <f t="shared" si="0"/>
        <v>6636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645</v>
      </c>
      <c r="D17" s="9"/>
      <c r="E17" s="10">
        <v>21</v>
      </c>
      <c r="F17" s="33">
        <f t="shared" si="0"/>
        <v>13545</v>
      </c>
      <c r="G17" s="15">
        <v>46080</v>
      </c>
      <c r="H17" s="16" t="s">
        <v>92</v>
      </c>
      <c r="I17" s="17"/>
      <c r="J17" s="18">
        <v>99848.01</v>
      </c>
    </row>
    <row r="18" spans="2:10" x14ac:dyDescent="0.25">
      <c r="B18" s="7">
        <v>46037</v>
      </c>
      <c r="C18" s="8">
        <v>308</v>
      </c>
      <c r="D18" s="9"/>
      <c r="E18" s="10">
        <v>21</v>
      </c>
      <c r="F18" s="33">
        <f t="shared" si="0"/>
        <v>6468</v>
      </c>
      <c r="G18" s="19"/>
      <c r="H18" s="16"/>
      <c r="I18" s="17"/>
      <c r="J18" s="18"/>
    </row>
    <row r="19" spans="2:10" x14ac:dyDescent="0.25">
      <c r="B19" s="7">
        <v>46038</v>
      </c>
      <c r="C19" s="8">
        <v>353</v>
      </c>
      <c r="D19" s="9"/>
      <c r="E19" s="10">
        <v>21</v>
      </c>
      <c r="F19" s="33">
        <f t="shared" si="0"/>
        <v>7413</v>
      </c>
      <c r="G19" s="19"/>
      <c r="H19" s="16"/>
      <c r="I19" s="17"/>
      <c r="J19" s="18"/>
    </row>
    <row r="20" spans="2:10" x14ac:dyDescent="0.25">
      <c r="B20" s="7">
        <v>46039</v>
      </c>
      <c r="C20" s="8">
        <v>301</v>
      </c>
      <c r="D20" s="9"/>
      <c r="E20" s="10">
        <v>21</v>
      </c>
      <c r="F20" s="33">
        <f t="shared" si="0"/>
        <v>6321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619</v>
      </c>
      <c r="D22" s="9"/>
      <c r="E22" s="10">
        <v>21</v>
      </c>
      <c r="F22" s="33">
        <f t="shared" si="0"/>
        <v>12999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615</v>
      </c>
      <c r="D24" s="9"/>
      <c r="E24" s="10">
        <v>21</v>
      </c>
      <c r="F24" s="33">
        <f t="shared" si="0"/>
        <v>12915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614</v>
      </c>
      <c r="D26" s="9"/>
      <c r="E26" s="10">
        <v>24.5</v>
      </c>
      <c r="F26" s="33">
        <f t="shared" si="0"/>
        <v>15043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618</v>
      </c>
      <c r="D28" s="9"/>
      <c r="E28" s="10">
        <v>24.5</v>
      </c>
      <c r="F28" s="33">
        <f t="shared" si="0"/>
        <v>15141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611</v>
      </c>
      <c r="D30" s="9"/>
      <c r="E30" s="10">
        <v>24.5</v>
      </c>
      <c r="F30" s="33">
        <f t="shared" si="0"/>
        <v>14969.5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593</v>
      </c>
      <c r="D32" s="9"/>
      <c r="E32" s="10">
        <v>24.5</v>
      </c>
      <c r="F32" s="33">
        <f t="shared" si="0"/>
        <v>14528.5</v>
      </c>
      <c r="G32" s="19"/>
      <c r="H32" s="16"/>
      <c r="I32" s="17"/>
      <c r="J32" s="18"/>
    </row>
    <row r="33" spans="2:12" x14ac:dyDescent="0.25">
      <c r="B33" s="7">
        <v>46052</v>
      </c>
      <c r="C33" s="8">
        <v>295</v>
      </c>
      <c r="D33" s="9"/>
      <c r="E33" s="10">
        <v>24.5</v>
      </c>
      <c r="F33" s="33">
        <f t="shared" si="0"/>
        <v>7227.5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0</v>
      </c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10233.5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218303.75176299998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224462</v>
      </c>
      <c r="L36" s="31">
        <f>J36-J4-J5-J6</f>
        <v>217803.61836000002</v>
      </c>
    </row>
    <row r="37" spans="2:12" x14ac:dyDescent="0.25">
      <c r="B37" s="26" t="s">
        <v>14</v>
      </c>
      <c r="C37" s="30">
        <f>C35</f>
        <v>10233.5</v>
      </c>
      <c r="D37" s="9">
        <f>D35/1.03</f>
        <v>0</v>
      </c>
      <c r="E37" s="10"/>
      <c r="F37" s="33">
        <f>SUM(F4:F36)</f>
        <v>224462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6158.2482370000216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44B78-3A0A-41FB-B1D8-08FC7EB83ED2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816950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46054</v>
      </c>
      <c r="C4" s="8">
        <v>600</v>
      </c>
      <c r="D4" s="9"/>
      <c r="E4" s="10">
        <v>24.5</v>
      </c>
      <c r="F4" s="33">
        <f>E4*C4</f>
        <v>14700</v>
      </c>
      <c r="G4" s="11"/>
      <c r="H4" s="12" t="s">
        <v>6</v>
      </c>
      <c r="I4" s="13">
        <v>0.01</v>
      </c>
      <c r="J4" s="14">
        <f>(F36+F37)*I4</f>
        <v>2409.33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233.51384000000004</v>
      </c>
      <c r="P5" s="90">
        <v>45975</v>
      </c>
      <c r="Q5" s="17">
        <f>R5-P5</f>
        <v>137</v>
      </c>
      <c r="R5" s="68">
        <v>46112</v>
      </c>
      <c r="S5" s="17" t="s">
        <v>68</v>
      </c>
      <c r="T5" s="89">
        <v>462</v>
      </c>
      <c r="U5" s="88" t="s">
        <v>38</v>
      </c>
      <c r="V5" s="87" t="s">
        <v>80</v>
      </c>
      <c r="W5" s="85">
        <v>40</v>
      </c>
      <c r="X5" s="87" t="s">
        <v>62</v>
      </c>
      <c r="Y5" s="86">
        <v>795</v>
      </c>
      <c r="Z5" s="84">
        <v>31800</v>
      </c>
      <c r="AA5" s="83"/>
      <c r="AB5" s="84">
        <v>31800</v>
      </c>
      <c r="AC5" t="s">
        <v>84</v>
      </c>
    </row>
    <row r="6" spans="2:29" x14ac:dyDescent="0.25">
      <c r="B6" s="7">
        <v>46056</v>
      </c>
      <c r="C6" s="8">
        <v>604</v>
      </c>
      <c r="D6" s="9"/>
      <c r="E6" s="10">
        <v>24.5</v>
      </c>
      <c r="F6" s="33">
        <f t="shared" si="0"/>
        <v>14798</v>
      </c>
      <c r="G6" s="11"/>
      <c r="H6" s="12" t="s">
        <v>8</v>
      </c>
      <c r="I6" s="13"/>
      <c r="J6" s="14">
        <v>5009.83</v>
      </c>
      <c r="P6" s="90">
        <v>45975</v>
      </c>
      <c r="Q6" s="17">
        <f>R6-P6</f>
        <v>137</v>
      </c>
      <c r="R6" s="68">
        <v>46112</v>
      </c>
      <c r="S6" s="17" t="s">
        <v>68</v>
      </c>
      <c r="T6" s="89">
        <v>462</v>
      </c>
      <c r="U6" s="88" t="s">
        <v>38</v>
      </c>
      <c r="V6" s="87" t="s">
        <v>81</v>
      </c>
      <c r="W6" s="85">
        <v>40</v>
      </c>
      <c r="X6" s="87" t="s">
        <v>62</v>
      </c>
      <c r="Y6" s="86">
        <v>755</v>
      </c>
      <c r="Z6" s="84">
        <v>30200</v>
      </c>
      <c r="AA6" s="83"/>
      <c r="AB6" s="84">
        <v>30200</v>
      </c>
      <c r="AC6" t="s">
        <v>84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-6158.2482370000216</v>
      </c>
      <c r="P7" s="90">
        <v>45975</v>
      </c>
      <c r="Q7" s="17">
        <f>R7-P7</f>
        <v>137</v>
      </c>
      <c r="R7" s="68">
        <v>46112</v>
      </c>
      <c r="S7" s="17" t="s">
        <v>68</v>
      </c>
      <c r="T7" s="89">
        <v>462</v>
      </c>
      <c r="U7" s="88" t="s">
        <v>38</v>
      </c>
      <c r="V7" s="87" t="s">
        <v>82</v>
      </c>
      <c r="W7" s="82">
        <v>2500</v>
      </c>
      <c r="X7" s="87" t="s">
        <v>12</v>
      </c>
      <c r="Y7" s="86">
        <v>15.9</v>
      </c>
      <c r="Z7" s="84">
        <v>39750</v>
      </c>
      <c r="AA7" s="83"/>
      <c r="AB7" s="84">
        <v>39750</v>
      </c>
      <c r="AC7" t="s">
        <v>84</v>
      </c>
    </row>
    <row r="8" spans="2:29" x14ac:dyDescent="0.25">
      <c r="B8" s="7">
        <v>46058</v>
      </c>
      <c r="C8" s="8">
        <v>631</v>
      </c>
      <c r="D8" s="9"/>
      <c r="E8" s="10">
        <v>24.5</v>
      </c>
      <c r="F8" s="33">
        <f t="shared" si="0"/>
        <v>15459.5</v>
      </c>
      <c r="G8" s="15"/>
      <c r="H8" s="16"/>
      <c r="I8" s="17"/>
      <c r="J8" s="18"/>
      <c r="P8" s="90">
        <v>45975</v>
      </c>
      <c r="Q8" s="17">
        <f>R8-P8</f>
        <v>137</v>
      </c>
      <c r="R8" s="68">
        <v>46112</v>
      </c>
      <c r="S8" s="17" t="s">
        <v>68</v>
      </c>
      <c r="T8" s="89">
        <v>462</v>
      </c>
      <c r="U8" s="88" t="s">
        <v>38</v>
      </c>
      <c r="V8" s="87" t="s">
        <v>65</v>
      </c>
      <c r="W8" s="85">
        <v>300</v>
      </c>
      <c r="X8" s="87" t="s">
        <v>62</v>
      </c>
      <c r="Y8" s="86">
        <v>880</v>
      </c>
      <c r="Z8" s="84">
        <v>264000</v>
      </c>
      <c r="AA8" s="83"/>
      <c r="AB8" s="84">
        <v>264000</v>
      </c>
      <c r="AC8" t="s">
        <v>84</v>
      </c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  <c r="P9" s="90">
        <v>45975</v>
      </c>
      <c r="Q9" s="17">
        <f>R9-P9</f>
        <v>137</v>
      </c>
      <c r="R9" s="68">
        <v>46112</v>
      </c>
      <c r="S9" s="17" t="s">
        <v>68</v>
      </c>
      <c r="T9" s="89">
        <v>462</v>
      </c>
      <c r="U9" s="88" t="s">
        <v>38</v>
      </c>
      <c r="V9" s="87" t="s">
        <v>83</v>
      </c>
      <c r="W9" s="85">
        <v>40</v>
      </c>
      <c r="X9" s="87" t="s">
        <v>62</v>
      </c>
      <c r="Y9" s="86">
        <v>1410</v>
      </c>
      <c r="Z9" s="84">
        <v>56400</v>
      </c>
      <c r="AA9" s="83"/>
      <c r="AB9" s="84">
        <v>56400</v>
      </c>
      <c r="AC9" t="s">
        <v>84</v>
      </c>
    </row>
    <row r="10" spans="2:29" x14ac:dyDescent="0.25">
      <c r="B10" s="7">
        <v>46060</v>
      </c>
      <c r="C10" s="8">
        <v>630</v>
      </c>
      <c r="D10" s="9"/>
      <c r="E10" s="10">
        <v>24.5</v>
      </c>
      <c r="F10" s="33">
        <f t="shared" si="0"/>
        <v>15435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  <c r="P11" s="106">
        <v>46043</v>
      </c>
      <c r="Q11" s="17">
        <f>R11-P11</f>
        <v>160</v>
      </c>
      <c r="R11" s="68">
        <v>46203</v>
      </c>
      <c r="S11" s="17" t="s">
        <v>96</v>
      </c>
      <c r="T11" s="105">
        <v>47</v>
      </c>
      <c r="U11" s="104" t="s">
        <v>38</v>
      </c>
      <c r="V11" s="104" t="s">
        <v>95</v>
      </c>
      <c r="W11" s="103">
        <v>420</v>
      </c>
      <c r="X11" s="104" t="s">
        <v>62</v>
      </c>
      <c r="Y11" s="102">
        <v>940</v>
      </c>
      <c r="Z11" s="101">
        <v>394800</v>
      </c>
      <c r="AA11" s="100"/>
      <c r="AB11" s="101">
        <v>394800</v>
      </c>
      <c r="AC11" t="s">
        <v>97</v>
      </c>
    </row>
    <row r="12" spans="2:29" x14ac:dyDescent="0.25">
      <c r="B12" s="7">
        <v>46062</v>
      </c>
      <c r="C12" s="8">
        <v>645</v>
      </c>
      <c r="D12" s="9"/>
      <c r="E12" s="10">
        <v>24.5</v>
      </c>
      <c r="F12" s="33">
        <f t="shared" si="0"/>
        <v>15802.5</v>
      </c>
      <c r="G12" s="15">
        <v>46099</v>
      </c>
      <c r="H12" s="16" t="s">
        <v>92</v>
      </c>
      <c r="I12" s="17"/>
      <c r="J12" s="18">
        <v>100000</v>
      </c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668</v>
      </c>
      <c r="D14" s="9"/>
      <c r="E14" s="10">
        <v>24.5</v>
      </c>
      <c r="F14" s="33">
        <f t="shared" si="0"/>
        <v>16366</v>
      </c>
      <c r="G14" s="19"/>
      <c r="H14" s="16"/>
      <c r="I14" s="17"/>
      <c r="J14" s="18"/>
    </row>
    <row r="15" spans="2:29" x14ac:dyDescent="0.25">
      <c r="B15" s="7">
        <v>46065</v>
      </c>
      <c r="C15" s="8">
        <v>307</v>
      </c>
      <c r="D15" s="9"/>
      <c r="E15" s="10">
        <v>24.5</v>
      </c>
      <c r="F15" s="33">
        <f t="shared" si="0"/>
        <v>7521.5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851</v>
      </c>
      <c r="D17" s="9"/>
      <c r="E17" s="10">
        <v>24.5</v>
      </c>
      <c r="F17" s="33">
        <f t="shared" si="0"/>
        <v>20849.5</v>
      </c>
      <c r="G17" s="15">
        <v>46108</v>
      </c>
      <c r="H17" s="16" t="s">
        <v>92</v>
      </c>
      <c r="I17" s="17"/>
      <c r="J17" s="18">
        <v>139438.57</v>
      </c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525</v>
      </c>
      <c r="D19" s="9"/>
      <c r="E19" s="10">
        <v>24.5</v>
      </c>
      <c r="F19" s="33">
        <f t="shared" si="0"/>
        <v>12862.5</v>
      </c>
      <c r="G19" s="19"/>
      <c r="H19" s="16"/>
      <c r="I19" s="17"/>
      <c r="J19" s="18"/>
    </row>
    <row r="20" spans="2:10" x14ac:dyDescent="0.25">
      <c r="B20" s="7">
        <v>46070</v>
      </c>
      <c r="C20" s="8">
        <v>392</v>
      </c>
      <c r="D20" s="9"/>
      <c r="E20" s="10">
        <v>24.5</v>
      </c>
      <c r="F20" s="33">
        <f t="shared" si="0"/>
        <v>9604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674</v>
      </c>
      <c r="D22" s="9"/>
      <c r="E22" s="10">
        <v>24.5</v>
      </c>
      <c r="F22" s="33">
        <f t="shared" si="0"/>
        <v>16513</v>
      </c>
      <c r="G22" s="19"/>
      <c r="H22" s="16"/>
      <c r="I22" s="17"/>
      <c r="J22" s="18"/>
    </row>
    <row r="23" spans="2:10" x14ac:dyDescent="0.25">
      <c r="B23" s="7">
        <v>46073</v>
      </c>
      <c r="C23" s="8">
        <v>335</v>
      </c>
      <c r="D23" s="9"/>
      <c r="E23" s="10">
        <v>24.5</v>
      </c>
      <c r="F23" s="33">
        <f t="shared" si="0"/>
        <v>8207.5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666</v>
      </c>
      <c r="D25" s="9"/>
      <c r="E25" s="10">
        <v>24.5</v>
      </c>
      <c r="F25" s="33">
        <f t="shared" si="0"/>
        <v>16317</v>
      </c>
      <c r="G25" s="19"/>
      <c r="H25" s="16"/>
      <c r="I25" s="17"/>
      <c r="J25" s="18"/>
    </row>
    <row r="26" spans="2:10" x14ac:dyDescent="0.25">
      <c r="B26" s="7">
        <v>46076</v>
      </c>
      <c r="C26" s="8">
        <v>372</v>
      </c>
      <c r="D26" s="9"/>
      <c r="E26" s="10">
        <v>24.5</v>
      </c>
      <c r="F26" s="33">
        <f t="shared" si="0"/>
        <v>9114</v>
      </c>
      <c r="G26" s="19"/>
      <c r="H26" s="16"/>
      <c r="I26" s="17"/>
      <c r="J26" s="18"/>
    </row>
    <row r="27" spans="2:10" x14ac:dyDescent="0.25">
      <c r="B27" s="7">
        <v>46077</v>
      </c>
      <c r="C27" s="8">
        <v>367.5</v>
      </c>
      <c r="D27" s="9"/>
      <c r="E27" s="10">
        <v>24.5</v>
      </c>
      <c r="F27" s="33">
        <f t="shared" si="0"/>
        <v>9003.75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793</v>
      </c>
      <c r="D29" s="9"/>
      <c r="E29" s="10">
        <v>24.5</v>
      </c>
      <c r="F29" s="33">
        <f t="shared" si="0"/>
        <v>19428.5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773.5</v>
      </c>
      <c r="D31" s="9"/>
      <c r="E31" s="10">
        <v>24.5</v>
      </c>
      <c r="F31" s="33">
        <f t="shared" si="0"/>
        <v>18950.75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9834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240932.99560299999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240933</v>
      </c>
      <c r="L36" s="31">
        <f>J36-J4-J5-J6</f>
        <v>233280.32616000003</v>
      </c>
    </row>
    <row r="37" spans="2:12" x14ac:dyDescent="0.25">
      <c r="B37" s="26" t="s">
        <v>14</v>
      </c>
      <c r="C37" s="30">
        <f>C35</f>
        <v>9834</v>
      </c>
      <c r="D37" s="9">
        <f>D35/1.03</f>
        <v>0</v>
      </c>
      <c r="E37" s="10"/>
      <c r="F37" s="33">
        <f>SUM(F4:F36)</f>
        <v>240933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4.3970000115223229E-3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D19F-A6C5-41CF-91F8-51132CDE805A}">
  <dimension ref="B1:AC43"/>
  <sheetViews>
    <sheetView zoomScale="85" zoomScaleNormal="85" workbookViewId="0">
      <selection activeCell="V25" sqref="V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2998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46083</v>
      </c>
      <c r="C5" s="8">
        <v>746</v>
      </c>
      <c r="D5" s="9"/>
      <c r="E5" s="10">
        <v>25</v>
      </c>
      <c r="F5" s="33">
        <f t="shared" ref="F5:F34" si="0">E5*C5</f>
        <v>18650</v>
      </c>
      <c r="G5" s="11"/>
      <c r="H5" s="12" t="s">
        <v>7</v>
      </c>
      <c r="I5" s="13">
        <v>1E-3</v>
      </c>
      <c r="J5" s="14">
        <f>(F36+F37-J4-J6)*I5</f>
        <v>290.92591999999996</v>
      </c>
      <c r="P5" s="107">
        <v>45975</v>
      </c>
      <c r="Q5" s="13">
        <f>R5-P5</f>
        <v>137</v>
      </c>
      <c r="R5" s="69">
        <v>46112</v>
      </c>
      <c r="S5" s="13" t="s">
        <v>68</v>
      </c>
      <c r="T5" s="108">
        <v>462</v>
      </c>
      <c r="U5" s="93" t="s">
        <v>38</v>
      </c>
      <c r="V5" s="109" t="s">
        <v>80</v>
      </c>
      <c r="W5" s="110">
        <v>40</v>
      </c>
      <c r="X5" s="109" t="s">
        <v>62</v>
      </c>
      <c r="Y5" s="111">
        <v>795</v>
      </c>
      <c r="Z5" s="112">
        <v>31800</v>
      </c>
      <c r="AA5" s="113"/>
      <c r="AB5" s="112">
        <v>31800</v>
      </c>
      <c r="AC5" t="s">
        <v>84</v>
      </c>
    </row>
    <row r="6" spans="2:29" x14ac:dyDescent="0.25">
      <c r="B6" s="7">
        <v>46084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>
        <v>5876.08</v>
      </c>
      <c r="P6" s="107">
        <v>45975</v>
      </c>
      <c r="Q6" s="13">
        <f>R6-P6</f>
        <v>137</v>
      </c>
      <c r="R6" s="69">
        <v>46112</v>
      </c>
      <c r="S6" s="13" t="s">
        <v>68</v>
      </c>
      <c r="T6" s="108">
        <v>462</v>
      </c>
      <c r="U6" s="93" t="s">
        <v>38</v>
      </c>
      <c r="V6" s="109" t="s">
        <v>81</v>
      </c>
      <c r="W6" s="110">
        <v>40</v>
      </c>
      <c r="X6" s="109" t="s">
        <v>62</v>
      </c>
      <c r="Y6" s="111">
        <v>755</v>
      </c>
      <c r="Z6" s="112">
        <v>30200</v>
      </c>
      <c r="AA6" s="113"/>
      <c r="AB6" s="112">
        <v>30200</v>
      </c>
      <c r="AC6" t="s">
        <v>84</v>
      </c>
    </row>
    <row r="7" spans="2:29" x14ac:dyDescent="0.25">
      <c r="B7" s="7">
        <v>46085</v>
      </c>
      <c r="C7" s="8">
        <v>807</v>
      </c>
      <c r="D7" s="9"/>
      <c r="E7" s="10">
        <v>25</v>
      </c>
      <c r="F7" s="33">
        <f t="shared" si="0"/>
        <v>20175</v>
      </c>
      <c r="G7" s="11"/>
      <c r="H7" s="12" t="s">
        <v>9</v>
      </c>
      <c r="I7" s="13"/>
      <c r="J7" s="14">
        <f>'ŞUBAT 2026'!J39*-1</f>
        <v>-4.3970000115223229E-3</v>
      </c>
      <c r="P7" s="107">
        <v>45975</v>
      </c>
      <c r="Q7" s="13">
        <f>R7-P7</f>
        <v>137</v>
      </c>
      <c r="R7" s="69">
        <v>46112</v>
      </c>
      <c r="S7" s="13" t="s">
        <v>68</v>
      </c>
      <c r="T7" s="108">
        <v>462</v>
      </c>
      <c r="U7" s="93" t="s">
        <v>38</v>
      </c>
      <c r="V7" s="109" t="s">
        <v>82</v>
      </c>
      <c r="W7" s="110">
        <v>2500</v>
      </c>
      <c r="X7" s="109" t="s">
        <v>12</v>
      </c>
      <c r="Y7" s="111">
        <v>15.9</v>
      </c>
      <c r="Z7" s="112">
        <v>39750</v>
      </c>
      <c r="AA7" s="113"/>
      <c r="AB7" s="112">
        <v>39750</v>
      </c>
      <c r="AC7" t="s">
        <v>84</v>
      </c>
    </row>
    <row r="8" spans="2:29" x14ac:dyDescent="0.25">
      <c r="B8" s="7">
        <v>46086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  <c r="P8" s="107">
        <v>45975</v>
      </c>
      <c r="Q8" s="13">
        <f>R8-P8</f>
        <v>137</v>
      </c>
      <c r="R8" s="69">
        <v>46112</v>
      </c>
      <c r="S8" s="13" t="s">
        <v>68</v>
      </c>
      <c r="T8" s="108">
        <v>462</v>
      </c>
      <c r="U8" s="93" t="s">
        <v>38</v>
      </c>
      <c r="V8" s="109" t="s">
        <v>65</v>
      </c>
      <c r="W8" s="110">
        <v>300</v>
      </c>
      <c r="X8" s="109" t="s">
        <v>62</v>
      </c>
      <c r="Y8" s="111">
        <v>880</v>
      </c>
      <c r="Z8" s="112">
        <v>264000</v>
      </c>
      <c r="AA8" s="113"/>
      <c r="AB8" s="112">
        <v>264000</v>
      </c>
      <c r="AC8" t="s">
        <v>84</v>
      </c>
    </row>
    <row r="9" spans="2:29" x14ac:dyDescent="0.25">
      <c r="B9" s="7">
        <v>46087</v>
      </c>
      <c r="C9" s="8">
        <v>787</v>
      </c>
      <c r="D9" s="9"/>
      <c r="E9" s="10">
        <v>25</v>
      </c>
      <c r="F9" s="33">
        <f t="shared" si="0"/>
        <v>19675</v>
      </c>
      <c r="G9" s="15"/>
      <c r="H9" s="16"/>
      <c r="I9" s="17"/>
      <c r="J9" s="18"/>
      <c r="P9" s="107">
        <v>45975</v>
      </c>
      <c r="Q9" s="13">
        <f>R9-P9</f>
        <v>137</v>
      </c>
      <c r="R9" s="69">
        <v>46112</v>
      </c>
      <c r="S9" s="13" t="s">
        <v>68</v>
      </c>
      <c r="T9" s="108">
        <v>462</v>
      </c>
      <c r="U9" s="93" t="s">
        <v>38</v>
      </c>
      <c r="V9" s="109" t="s">
        <v>83</v>
      </c>
      <c r="W9" s="110">
        <v>40</v>
      </c>
      <c r="X9" s="109" t="s">
        <v>62</v>
      </c>
      <c r="Y9" s="111">
        <v>1410</v>
      </c>
      <c r="Z9" s="112">
        <v>56400</v>
      </c>
      <c r="AA9" s="113"/>
      <c r="AB9" s="112">
        <v>56400</v>
      </c>
      <c r="AC9" t="s">
        <v>84</v>
      </c>
    </row>
    <row r="10" spans="2:29" x14ac:dyDescent="0.25">
      <c r="B10" s="7">
        <v>46088</v>
      </c>
      <c r="C10" s="8">
        <v>0</v>
      </c>
      <c r="D10" s="9"/>
      <c r="E10" s="10">
        <v>25</v>
      </c>
      <c r="F10" s="33">
        <f t="shared" si="0"/>
        <v>0</v>
      </c>
      <c r="G10" s="90">
        <v>45975</v>
      </c>
      <c r="H10" s="16" t="s">
        <v>98</v>
      </c>
      <c r="I10" s="17"/>
      <c r="J10" s="18">
        <v>31800</v>
      </c>
      <c r="P10" s="58"/>
      <c r="Q10" s="58"/>
      <c r="R10" s="58"/>
      <c r="S10" s="58"/>
      <c r="T10" s="58"/>
      <c r="U10" s="58"/>
      <c r="V10" s="58" t="s">
        <v>103</v>
      </c>
      <c r="W10" s="58"/>
      <c r="X10" s="58"/>
      <c r="Y10" s="58"/>
      <c r="Z10" s="58"/>
      <c r="AA10" s="58"/>
      <c r="AB10" s="99">
        <v>-422150</v>
      </c>
    </row>
    <row r="11" spans="2:29" x14ac:dyDescent="0.25">
      <c r="B11" s="7">
        <v>46089</v>
      </c>
      <c r="C11" s="8">
        <v>789</v>
      </c>
      <c r="D11" s="9"/>
      <c r="E11" s="10">
        <v>25</v>
      </c>
      <c r="F11" s="33">
        <f t="shared" si="0"/>
        <v>19725</v>
      </c>
      <c r="G11" s="90">
        <v>45975</v>
      </c>
      <c r="H11" s="16" t="s">
        <v>99</v>
      </c>
      <c r="I11" s="17"/>
      <c r="J11" s="18">
        <v>30200</v>
      </c>
      <c r="P11" s="106">
        <v>46043</v>
      </c>
      <c r="Q11" s="17">
        <f>R11-P11</f>
        <v>160</v>
      </c>
      <c r="R11" s="68">
        <v>46203</v>
      </c>
      <c r="S11" s="17" t="s">
        <v>96</v>
      </c>
      <c r="T11" s="105">
        <v>47</v>
      </c>
      <c r="U11" s="104" t="s">
        <v>38</v>
      </c>
      <c r="V11" s="104" t="s">
        <v>95</v>
      </c>
      <c r="W11" s="103">
        <v>420</v>
      </c>
      <c r="X11" s="104" t="s">
        <v>62</v>
      </c>
      <c r="Y11" s="102">
        <v>940</v>
      </c>
      <c r="Z11" s="101">
        <v>394800</v>
      </c>
      <c r="AA11" s="100"/>
      <c r="AB11" s="101">
        <v>394800</v>
      </c>
      <c r="AC11" t="s">
        <v>97</v>
      </c>
    </row>
    <row r="12" spans="2:29" x14ac:dyDescent="0.25">
      <c r="B12" s="7">
        <v>46090</v>
      </c>
      <c r="C12" s="8">
        <v>0</v>
      </c>
      <c r="D12" s="9"/>
      <c r="E12" s="10">
        <v>25</v>
      </c>
      <c r="F12" s="33">
        <f t="shared" si="0"/>
        <v>0</v>
      </c>
      <c r="G12" s="90">
        <v>45975</v>
      </c>
      <c r="H12" s="16" t="s">
        <v>100</v>
      </c>
      <c r="I12" s="17"/>
      <c r="J12" s="18">
        <v>39750</v>
      </c>
    </row>
    <row r="13" spans="2:29" x14ac:dyDescent="0.25">
      <c r="B13" s="7">
        <v>46091</v>
      </c>
      <c r="C13" s="8">
        <v>733</v>
      </c>
      <c r="D13" s="9"/>
      <c r="E13" s="10">
        <v>25</v>
      </c>
      <c r="F13" s="33">
        <f t="shared" si="0"/>
        <v>18325</v>
      </c>
      <c r="G13" s="90">
        <v>45975</v>
      </c>
      <c r="H13" s="16" t="s">
        <v>101</v>
      </c>
      <c r="I13" s="17"/>
      <c r="J13" s="18">
        <v>264000</v>
      </c>
    </row>
    <row r="14" spans="2:29" x14ac:dyDescent="0.25">
      <c r="B14" s="7">
        <v>46092</v>
      </c>
      <c r="C14" s="8">
        <v>0</v>
      </c>
      <c r="D14" s="9"/>
      <c r="E14" s="10">
        <v>25</v>
      </c>
      <c r="F14" s="33">
        <f t="shared" si="0"/>
        <v>0</v>
      </c>
      <c r="G14" s="90">
        <v>45975</v>
      </c>
      <c r="H14" s="16" t="s">
        <v>102</v>
      </c>
      <c r="I14" s="17"/>
      <c r="J14" s="18">
        <v>56400</v>
      </c>
    </row>
    <row r="15" spans="2:29" x14ac:dyDescent="0.25">
      <c r="B15" s="7">
        <v>46093</v>
      </c>
      <c r="C15" s="8">
        <v>762</v>
      </c>
      <c r="D15" s="9"/>
      <c r="E15" s="10">
        <v>25</v>
      </c>
      <c r="F15" s="33">
        <f t="shared" si="0"/>
        <v>19050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771</v>
      </c>
      <c r="D17" s="9"/>
      <c r="E17" s="10">
        <v>25</v>
      </c>
      <c r="F17" s="33">
        <f t="shared" si="0"/>
        <v>19275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754</v>
      </c>
      <c r="D19" s="9"/>
      <c r="E19" s="10">
        <v>25</v>
      </c>
      <c r="F19" s="33">
        <f t="shared" si="0"/>
        <v>18850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765</v>
      </c>
      <c r="D21" s="9"/>
      <c r="E21" s="10">
        <v>25</v>
      </c>
      <c r="F21" s="33">
        <f t="shared" si="0"/>
        <v>19125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745</v>
      </c>
      <c r="D23" s="9"/>
      <c r="E23" s="10">
        <v>25</v>
      </c>
      <c r="F23" s="33">
        <f t="shared" si="0"/>
        <v>18625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846</v>
      </c>
      <c r="D25" s="9"/>
      <c r="E25" s="10">
        <v>25</v>
      </c>
      <c r="F25" s="33">
        <f t="shared" si="0"/>
        <v>21150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810</v>
      </c>
      <c r="D27" s="9"/>
      <c r="E27" s="10">
        <v>25</v>
      </c>
      <c r="F27" s="33">
        <f t="shared" si="0"/>
        <v>20250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770</v>
      </c>
      <c r="D29" s="9"/>
      <c r="E29" s="10">
        <v>25</v>
      </c>
      <c r="F29" s="33">
        <f t="shared" si="0"/>
        <v>19250</v>
      </c>
      <c r="G29" s="19"/>
      <c r="H29" s="16"/>
      <c r="I29" s="17"/>
      <c r="J29" s="18"/>
    </row>
    <row r="30" spans="2:10" x14ac:dyDescent="0.25">
      <c r="B30" s="7">
        <v>46108</v>
      </c>
      <c r="C30" s="8">
        <v>382</v>
      </c>
      <c r="D30" s="9"/>
      <c r="E30" s="10">
        <v>25</v>
      </c>
      <c r="F30" s="33">
        <f t="shared" si="0"/>
        <v>9550</v>
      </c>
      <c r="G30" s="19"/>
      <c r="H30" s="16"/>
      <c r="I30" s="17"/>
      <c r="J30" s="18"/>
    </row>
    <row r="31" spans="2:10" x14ac:dyDescent="0.25">
      <c r="B31" s="7">
        <v>46109</v>
      </c>
      <c r="C31" s="8">
        <v>388</v>
      </c>
      <c r="D31" s="9"/>
      <c r="E31" s="10">
        <v>25</v>
      </c>
      <c r="F31" s="33">
        <f t="shared" si="0"/>
        <v>9700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764</v>
      </c>
      <c r="D33" s="9"/>
      <c r="E33" s="10">
        <v>25</v>
      </c>
      <c r="F33" s="33">
        <f t="shared" si="0"/>
        <v>19100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373</v>
      </c>
      <c r="D34" s="48"/>
      <c r="E34" s="10">
        <v>25</v>
      </c>
      <c r="F34" s="49">
        <f t="shared" si="0"/>
        <v>9325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11992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431315.00152299996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299800</v>
      </c>
      <c r="L36" s="31">
        <f>J36-J4-J5-J6</f>
        <v>290634.99407999997</v>
      </c>
    </row>
    <row r="37" spans="2:12" x14ac:dyDescent="0.25">
      <c r="B37" s="26" t="s">
        <v>14</v>
      </c>
      <c r="C37" s="30">
        <f>C35</f>
        <v>11992</v>
      </c>
      <c r="D37" s="9">
        <f>D35/1.03</f>
        <v>0</v>
      </c>
      <c r="E37" s="10"/>
      <c r="F37" s="33">
        <f>SUM(F4:F36)</f>
        <v>299800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-131515.00152299996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3E7E6-58C6-414E-9BEB-62C7A45B9342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46113</v>
      </c>
      <c r="C4" s="8">
        <v>367.5</v>
      </c>
      <c r="D4" s="9"/>
      <c r="E4" s="10">
        <v>25</v>
      </c>
      <c r="F4" s="33">
        <f>E4*C4</f>
        <v>9187.5</v>
      </c>
      <c r="G4" s="11"/>
      <c r="H4" s="12" t="s">
        <v>6</v>
      </c>
      <c r="I4" s="13">
        <v>0.01</v>
      </c>
      <c r="J4" s="14">
        <f>(F36+F37)*I4</f>
        <v>2474.125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46114</v>
      </c>
      <c r="C5" s="8">
        <v>390</v>
      </c>
      <c r="D5" s="9"/>
      <c r="E5" s="10">
        <v>25</v>
      </c>
      <c r="F5" s="33">
        <f t="shared" ref="F5:F34" si="0">E5*C5</f>
        <v>9750</v>
      </c>
      <c r="G5" s="11"/>
      <c r="H5" s="12" t="s">
        <v>7</v>
      </c>
      <c r="I5" s="13">
        <v>1E-3</v>
      </c>
      <c r="J5" s="14">
        <f>(F36+F37-J4-J6)*I5</f>
        <v>239.99012500000001</v>
      </c>
      <c r="P5" s="107">
        <v>45975</v>
      </c>
      <c r="Q5" s="13">
        <f>R5-P5</f>
        <v>137</v>
      </c>
      <c r="R5" s="69">
        <v>46112</v>
      </c>
      <c r="S5" s="13" t="s">
        <v>68</v>
      </c>
      <c r="T5" s="108">
        <v>462</v>
      </c>
      <c r="U5" s="93" t="s">
        <v>38</v>
      </c>
      <c r="V5" s="109" t="s">
        <v>80</v>
      </c>
      <c r="W5" s="110">
        <v>40</v>
      </c>
      <c r="X5" s="109" t="s">
        <v>62</v>
      </c>
      <c r="Y5" s="111">
        <v>795</v>
      </c>
      <c r="Z5" s="112">
        <v>31800</v>
      </c>
      <c r="AA5" s="113"/>
      <c r="AB5" s="112">
        <v>31800</v>
      </c>
      <c r="AC5" t="s">
        <v>84</v>
      </c>
    </row>
    <row r="6" spans="2:29" x14ac:dyDescent="0.25">
      <c r="B6" s="7">
        <v>46115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>
        <v>4948.25</v>
      </c>
      <c r="P6" s="107">
        <v>45975</v>
      </c>
      <c r="Q6" s="13">
        <f>R6-P6</f>
        <v>137</v>
      </c>
      <c r="R6" s="69">
        <v>46112</v>
      </c>
      <c r="S6" s="13" t="s">
        <v>68</v>
      </c>
      <c r="T6" s="108">
        <v>462</v>
      </c>
      <c r="U6" s="93" t="s">
        <v>38</v>
      </c>
      <c r="V6" s="109" t="s">
        <v>81</v>
      </c>
      <c r="W6" s="110">
        <v>40</v>
      </c>
      <c r="X6" s="109" t="s">
        <v>62</v>
      </c>
      <c r="Y6" s="111">
        <v>755</v>
      </c>
      <c r="Z6" s="112">
        <v>30200</v>
      </c>
      <c r="AA6" s="113"/>
      <c r="AB6" s="112">
        <v>30200</v>
      </c>
      <c r="AC6" t="s">
        <v>84</v>
      </c>
    </row>
    <row r="7" spans="2:29" x14ac:dyDescent="0.25">
      <c r="B7" s="7">
        <v>46116</v>
      </c>
      <c r="C7" s="8">
        <v>711</v>
      </c>
      <c r="D7" s="9"/>
      <c r="E7" s="10">
        <v>25</v>
      </c>
      <c r="F7" s="33">
        <f t="shared" si="0"/>
        <v>17775</v>
      </c>
      <c r="G7" s="11"/>
      <c r="H7" s="12" t="s">
        <v>9</v>
      </c>
      <c r="I7" s="13"/>
      <c r="J7" s="14">
        <f>'MART 2026'!J39*-1</f>
        <v>131515.00152299996</v>
      </c>
      <c r="P7" s="107">
        <v>45975</v>
      </c>
      <c r="Q7" s="13">
        <f>R7-P7</f>
        <v>137</v>
      </c>
      <c r="R7" s="69">
        <v>46112</v>
      </c>
      <c r="S7" s="13" t="s">
        <v>68</v>
      </c>
      <c r="T7" s="108">
        <v>462</v>
      </c>
      <c r="U7" s="93" t="s">
        <v>38</v>
      </c>
      <c r="V7" s="109" t="s">
        <v>82</v>
      </c>
      <c r="W7" s="110">
        <v>2500</v>
      </c>
      <c r="X7" s="109" t="s">
        <v>12</v>
      </c>
      <c r="Y7" s="111">
        <v>15.9</v>
      </c>
      <c r="Z7" s="112">
        <v>39750</v>
      </c>
      <c r="AA7" s="113"/>
      <c r="AB7" s="112">
        <v>39750</v>
      </c>
      <c r="AC7" t="s">
        <v>84</v>
      </c>
    </row>
    <row r="8" spans="2:29" x14ac:dyDescent="0.25">
      <c r="B8" s="7">
        <v>46117</v>
      </c>
      <c r="C8" s="8">
        <v>368.5</v>
      </c>
      <c r="D8" s="9"/>
      <c r="E8" s="10">
        <v>25</v>
      </c>
      <c r="F8" s="33">
        <f t="shared" si="0"/>
        <v>9212.5</v>
      </c>
      <c r="G8" s="15"/>
      <c r="H8" s="16"/>
      <c r="I8" s="17"/>
      <c r="J8" s="18"/>
      <c r="P8" s="107">
        <v>45975</v>
      </c>
      <c r="Q8" s="13">
        <f>R8-P8</f>
        <v>137</v>
      </c>
      <c r="R8" s="69">
        <v>46112</v>
      </c>
      <c r="S8" s="13" t="s">
        <v>68</v>
      </c>
      <c r="T8" s="108">
        <v>462</v>
      </c>
      <c r="U8" s="93" t="s">
        <v>38</v>
      </c>
      <c r="V8" s="109" t="s">
        <v>65</v>
      </c>
      <c r="W8" s="110">
        <v>300</v>
      </c>
      <c r="X8" s="109" t="s">
        <v>62</v>
      </c>
      <c r="Y8" s="111">
        <v>880</v>
      </c>
      <c r="Z8" s="112">
        <v>264000</v>
      </c>
      <c r="AA8" s="113"/>
      <c r="AB8" s="112">
        <v>264000</v>
      </c>
      <c r="AC8" t="s">
        <v>84</v>
      </c>
    </row>
    <row r="9" spans="2:29" x14ac:dyDescent="0.25">
      <c r="B9" s="7">
        <v>46118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  <c r="P9" s="107">
        <v>45975</v>
      </c>
      <c r="Q9" s="13">
        <f>R9-P9</f>
        <v>137</v>
      </c>
      <c r="R9" s="69">
        <v>46112</v>
      </c>
      <c r="S9" s="13" t="s">
        <v>68</v>
      </c>
      <c r="T9" s="108">
        <v>462</v>
      </c>
      <c r="U9" s="93" t="s">
        <v>38</v>
      </c>
      <c r="V9" s="109" t="s">
        <v>83</v>
      </c>
      <c r="W9" s="110">
        <v>40</v>
      </c>
      <c r="X9" s="109" t="s">
        <v>62</v>
      </c>
      <c r="Y9" s="111">
        <v>1410</v>
      </c>
      <c r="Z9" s="112">
        <v>56400</v>
      </c>
      <c r="AA9" s="113"/>
      <c r="AB9" s="112">
        <v>56400</v>
      </c>
      <c r="AC9" t="s">
        <v>84</v>
      </c>
    </row>
    <row r="10" spans="2:29" x14ac:dyDescent="0.25">
      <c r="B10" s="7">
        <v>46119</v>
      </c>
      <c r="C10" s="8">
        <v>679.5</v>
      </c>
      <c r="D10" s="9"/>
      <c r="E10" s="10">
        <v>25</v>
      </c>
      <c r="F10" s="33">
        <f t="shared" si="0"/>
        <v>16987.5</v>
      </c>
      <c r="G10" s="90"/>
      <c r="H10" s="16"/>
      <c r="I10" s="17"/>
      <c r="J10" s="84"/>
      <c r="P10" s="58"/>
      <c r="Q10" s="58"/>
      <c r="R10" s="58"/>
      <c r="S10" s="58"/>
      <c r="T10" s="58"/>
      <c r="U10" s="58"/>
      <c r="V10" s="58" t="s">
        <v>103</v>
      </c>
      <c r="W10" s="58"/>
      <c r="X10" s="58"/>
      <c r="Y10" s="58"/>
      <c r="Z10" s="58"/>
      <c r="AA10" s="58"/>
      <c r="AB10" s="99">
        <v>-422150</v>
      </c>
    </row>
    <row r="11" spans="2:29" x14ac:dyDescent="0.25">
      <c r="B11" s="7">
        <v>46120</v>
      </c>
      <c r="C11" s="8">
        <v>0</v>
      </c>
      <c r="D11" s="9"/>
      <c r="E11" s="10">
        <v>25</v>
      </c>
      <c r="F11" s="33">
        <f t="shared" si="0"/>
        <v>0</v>
      </c>
      <c r="G11" s="90"/>
      <c r="H11" s="16"/>
      <c r="I11" s="17"/>
      <c r="J11" s="84"/>
      <c r="P11" s="106">
        <v>46043</v>
      </c>
      <c r="Q11" s="17">
        <f>R11-P11</f>
        <v>160</v>
      </c>
      <c r="R11" s="68">
        <v>46203</v>
      </c>
      <c r="S11" s="17" t="s">
        <v>96</v>
      </c>
      <c r="T11" s="105">
        <v>47</v>
      </c>
      <c r="U11" s="104" t="s">
        <v>38</v>
      </c>
      <c r="V11" s="104" t="s">
        <v>95</v>
      </c>
      <c r="W11" s="103">
        <v>420</v>
      </c>
      <c r="X11" s="104" t="s">
        <v>62</v>
      </c>
      <c r="Y11" s="102">
        <v>940</v>
      </c>
      <c r="Z11" s="101">
        <v>394800</v>
      </c>
      <c r="AA11" s="100"/>
      <c r="AB11" s="101">
        <v>394800</v>
      </c>
      <c r="AC11" t="s">
        <v>97</v>
      </c>
    </row>
    <row r="12" spans="2:29" x14ac:dyDescent="0.25">
      <c r="B12" s="7">
        <v>46121</v>
      </c>
      <c r="C12" s="8">
        <v>664</v>
      </c>
      <c r="D12" s="9"/>
      <c r="E12" s="10">
        <v>25</v>
      </c>
      <c r="F12" s="33">
        <f t="shared" si="0"/>
        <v>16600</v>
      </c>
      <c r="G12" s="90"/>
      <c r="H12" s="16"/>
      <c r="I12" s="17"/>
      <c r="J12" s="84"/>
    </row>
    <row r="13" spans="2:29" x14ac:dyDescent="0.25">
      <c r="B13" s="7">
        <v>46122</v>
      </c>
      <c r="C13" s="8">
        <v>0</v>
      </c>
      <c r="D13" s="9"/>
      <c r="E13" s="10">
        <v>25</v>
      </c>
      <c r="F13" s="33">
        <f t="shared" si="0"/>
        <v>0</v>
      </c>
      <c r="G13" s="90"/>
      <c r="H13" s="16"/>
      <c r="I13" s="17"/>
      <c r="J13" s="84"/>
    </row>
    <row r="14" spans="2:29" x14ac:dyDescent="0.25">
      <c r="B14" s="7">
        <v>46123</v>
      </c>
      <c r="C14" s="8">
        <v>723.5</v>
      </c>
      <c r="D14" s="9"/>
      <c r="E14" s="10">
        <v>25</v>
      </c>
      <c r="F14" s="33">
        <f t="shared" si="0"/>
        <v>18087.5</v>
      </c>
      <c r="G14" s="90"/>
      <c r="H14" s="16"/>
      <c r="I14" s="17"/>
      <c r="J14" s="84"/>
    </row>
    <row r="15" spans="2:29" x14ac:dyDescent="0.25">
      <c r="B15" s="7">
        <v>46124</v>
      </c>
      <c r="C15" s="8">
        <v>360.5</v>
      </c>
      <c r="D15" s="9"/>
      <c r="E15" s="10">
        <v>25</v>
      </c>
      <c r="F15" s="33">
        <f t="shared" si="0"/>
        <v>9012.5</v>
      </c>
      <c r="G15" s="19"/>
      <c r="H15" s="16"/>
      <c r="I15" s="17"/>
      <c r="J15" s="18"/>
    </row>
    <row r="16" spans="2:29" x14ac:dyDescent="0.25">
      <c r="B16" s="7">
        <v>46125</v>
      </c>
      <c r="C16" s="8">
        <v>350.5</v>
      </c>
      <c r="D16" s="9"/>
      <c r="E16" s="10">
        <v>25</v>
      </c>
      <c r="F16" s="33">
        <f t="shared" si="0"/>
        <v>8762.5</v>
      </c>
      <c r="G16" s="19"/>
      <c r="H16" s="16"/>
      <c r="I16" s="17"/>
      <c r="J16" s="18"/>
    </row>
    <row r="17" spans="2:10" x14ac:dyDescent="0.25">
      <c r="B17" s="7">
        <v>46126</v>
      </c>
      <c r="C17" s="8">
        <v>350</v>
      </c>
      <c r="D17" s="9"/>
      <c r="E17" s="10">
        <v>25</v>
      </c>
      <c r="F17" s="33">
        <f t="shared" si="0"/>
        <v>8750</v>
      </c>
      <c r="G17" s="19"/>
      <c r="H17" s="16"/>
      <c r="I17" s="17"/>
      <c r="J17" s="18"/>
    </row>
    <row r="18" spans="2:10" x14ac:dyDescent="0.25">
      <c r="B18" s="7">
        <v>46127</v>
      </c>
      <c r="C18" s="8">
        <v>342.5</v>
      </c>
      <c r="D18" s="9"/>
      <c r="E18" s="10">
        <v>25</v>
      </c>
      <c r="F18" s="33">
        <f t="shared" si="0"/>
        <v>8562.5</v>
      </c>
      <c r="G18" s="19"/>
      <c r="H18" s="16"/>
      <c r="I18" s="17"/>
      <c r="J18" s="18"/>
    </row>
    <row r="19" spans="2:10" x14ac:dyDescent="0.25">
      <c r="B19" s="7">
        <v>46128</v>
      </c>
      <c r="C19" s="8">
        <v>344.5</v>
      </c>
      <c r="D19" s="9"/>
      <c r="E19" s="10">
        <v>25</v>
      </c>
      <c r="F19" s="33">
        <f t="shared" si="0"/>
        <v>8612.5</v>
      </c>
      <c r="G19" s="19"/>
      <c r="H19" s="16"/>
      <c r="I19" s="17"/>
      <c r="J19" s="18"/>
    </row>
    <row r="20" spans="2:10" x14ac:dyDescent="0.25">
      <c r="B20" s="7">
        <v>46129</v>
      </c>
      <c r="C20" s="8">
        <v>332</v>
      </c>
      <c r="D20" s="9"/>
      <c r="E20" s="10">
        <v>25</v>
      </c>
      <c r="F20" s="33">
        <f t="shared" si="0"/>
        <v>8300</v>
      </c>
      <c r="G20" s="19"/>
      <c r="H20" s="16"/>
      <c r="I20" s="17"/>
      <c r="J20" s="18"/>
    </row>
    <row r="21" spans="2:10" x14ac:dyDescent="0.25">
      <c r="B21" s="7">
        <v>46130</v>
      </c>
      <c r="C21" s="8">
        <v>333.5</v>
      </c>
      <c r="D21" s="9"/>
      <c r="E21" s="10">
        <v>25</v>
      </c>
      <c r="F21" s="33">
        <f t="shared" si="0"/>
        <v>8337.5</v>
      </c>
      <c r="G21" s="19"/>
      <c r="H21" s="16"/>
      <c r="I21" s="17"/>
      <c r="J21" s="18"/>
    </row>
    <row r="22" spans="2:10" x14ac:dyDescent="0.25">
      <c r="B22" s="7">
        <v>46131</v>
      </c>
      <c r="C22" s="8">
        <v>325.5</v>
      </c>
      <c r="D22" s="9"/>
      <c r="E22" s="10">
        <v>25</v>
      </c>
      <c r="F22" s="33">
        <f t="shared" si="0"/>
        <v>8137.5</v>
      </c>
      <c r="G22" s="19"/>
      <c r="H22" s="16"/>
      <c r="I22" s="17"/>
      <c r="J22" s="18"/>
    </row>
    <row r="23" spans="2:10" x14ac:dyDescent="0.25">
      <c r="B23" s="7">
        <v>46132</v>
      </c>
      <c r="C23" s="8">
        <v>334.5</v>
      </c>
      <c r="D23" s="9"/>
      <c r="E23" s="10">
        <v>25</v>
      </c>
      <c r="F23" s="33">
        <f t="shared" si="0"/>
        <v>8362.5</v>
      </c>
      <c r="G23" s="19"/>
      <c r="H23" s="16"/>
      <c r="I23" s="17"/>
      <c r="J23" s="18"/>
    </row>
    <row r="24" spans="2:10" x14ac:dyDescent="0.25">
      <c r="B24" s="7">
        <v>46133</v>
      </c>
      <c r="C24" s="8">
        <v>323</v>
      </c>
      <c r="D24" s="9"/>
      <c r="E24" s="10">
        <v>25</v>
      </c>
      <c r="F24" s="33">
        <f t="shared" si="0"/>
        <v>8075</v>
      </c>
      <c r="G24" s="19"/>
      <c r="H24" s="16"/>
      <c r="I24" s="17"/>
      <c r="J24" s="18"/>
    </row>
    <row r="25" spans="2:10" x14ac:dyDescent="0.25">
      <c r="B25" s="7">
        <v>46134</v>
      </c>
      <c r="C25" s="8">
        <v>318</v>
      </c>
      <c r="D25" s="9"/>
      <c r="E25" s="10">
        <v>25</v>
      </c>
      <c r="F25" s="33">
        <f t="shared" si="0"/>
        <v>7950</v>
      </c>
      <c r="G25" s="19"/>
      <c r="H25" s="16"/>
      <c r="I25" s="17"/>
      <c r="J25" s="18"/>
    </row>
    <row r="26" spans="2:10" x14ac:dyDescent="0.25">
      <c r="B26" s="7">
        <v>46135</v>
      </c>
      <c r="C26" s="8">
        <v>278</v>
      </c>
      <c r="D26" s="9"/>
      <c r="E26" s="10">
        <v>25</v>
      </c>
      <c r="F26" s="33">
        <f t="shared" si="0"/>
        <v>6950</v>
      </c>
      <c r="G26" s="19"/>
      <c r="H26" s="16"/>
      <c r="I26" s="17"/>
      <c r="J26" s="18"/>
    </row>
    <row r="27" spans="2:10" x14ac:dyDescent="0.25">
      <c r="B27" s="7">
        <v>46136</v>
      </c>
      <c r="C27" s="8">
        <v>348</v>
      </c>
      <c r="D27" s="9"/>
      <c r="E27" s="10">
        <v>25</v>
      </c>
      <c r="F27" s="33">
        <f t="shared" si="0"/>
        <v>8700</v>
      </c>
      <c r="G27" s="19"/>
      <c r="H27" s="16"/>
      <c r="I27" s="17"/>
      <c r="J27" s="18"/>
    </row>
    <row r="28" spans="2:10" x14ac:dyDescent="0.25">
      <c r="B28" s="7">
        <v>46137</v>
      </c>
      <c r="C28" s="8">
        <v>310.5</v>
      </c>
      <c r="D28" s="9"/>
      <c r="E28" s="10">
        <v>25</v>
      </c>
      <c r="F28" s="33">
        <f t="shared" si="0"/>
        <v>7762.5</v>
      </c>
      <c r="G28" s="19"/>
      <c r="H28" s="16"/>
      <c r="I28" s="17"/>
      <c r="J28" s="18"/>
    </row>
    <row r="29" spans="2:10" x14ac:dyDescent="0.25">
      <c r="B29" s="7">
        <v>46138</v>
      </c>
      <c r="C29" s="8">
        <v>284.5</v>
      </c>
      <c r="D29" s="9"/>
      <c r="E29" s="10">
        <v>25</v>
      </c>
      <c r="F29" s="33">
        <f t="shared" si="0"/>
        <v>7112.5</v>
      </c>
      <c r="G29" s="19"/>
      <c r="H29" s="16"/>
      <c r="I29" s="17"/>
      <c r="J29" s="18"/>
    </row>
    <row r="30" spans="2:10" x14ac:dyDescent="0.25">
      <c r="B30" s="7">
        <v>46139</v>
      </c>
      <c r="C30" s="8">
        <v>263.5</v>
      </c>
      <c r="D30" s="9"/>
      <c r="E30" s="10">
        <v>25</v>
      </c>
      <c r="F30" s="33">
        <f t="shared" si="0"/>
        <v>6587.5</v>
      </c>
      <c r="G30" s="19"/>
      <c r="H30" s="16"/>
      <c r="I30" s="17"/>
      <c r="J30" s="18"/>
    </row>
    <row r="31" spans="2:10" x14ac:dyDescent="0.25">
      <c r="B31" s="7">
        <v>46140</v>
      </c>
      <c r="C31" s="8">
        <v>258</v>
      </c>
      <c r="D31" s="9"/>
      <c r="E31" s="10">
        <v>25</v>
      </c>
      <c r="F31" s="33">
        <f t="shared" si="0"/>
        <v>6450</v>
      </c>
      <c r="G31" s="19"/>
      <c r="H31" s="16"/>
      <c r="I31" s="17"/>
      <c r="J31" s="18"/>
    </row>
    <row r="32" spans="2:10" x14ac:dyDescent="0.25">
      <c r="B32" s="7">
        <v>46141</v>
      </c>
      <c r="C32" s="8">
        <v>284.5</v>
      </c>
      <c r="D32" s="9"/>
      <c r="E32" s="10">
        <v>25</v>
      </c>
      <c r="F32" s="33">
        <f t="shared" si="0"/>
        <v>7112.5</v>
      </c>
      <c r="G32" s="19"/>
      <c r="H32" s="16"/>
      <c r="I32" s="17"/>
      <c r="J32" s="18"/>
    </row>
    <row r="33" spans="2:12" x14ac:dyDescent="0.25">
      <c r="B33" s="7">
        <v>46142</v>
      </c>
      <c r="C33" s="8">
        <v>251</v>
      </c>
      <c r="D33" s="9"/>
      <c r="E33" s="10">
        <v>25</v>
      </c>
      <c r="F33" s="33">
        <f t="shared" si="0"/>
        <v>6275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9896.5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139177.36664799997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247412.5</v>
      </c>
      <c r="L36" s="31">
        <f>J36-J4-J5-J6</f>
        <v>239750.13487499999</v>
      </c>
    </row>
    <row r="37" spans="2:12" x14ac:dyDescent="0.25">
      <c r="B37" s="26" t="s">
        <v>14</v>
      </c>
      <c r="C37" s="30">
        <f>C35</f>
        <v>9896.5</v>
      </c>
      <c r="D37" s="9">
        <f>D35/1.03</f>
        <v>0</v>
      </c>
      <c r="E37" s="10"/>
      <c r="F37" s="33">
        <f>SUM(F4:F36)</f>
        <v>247412.5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108235.13335200003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C8EA-8D38-463A-8DC7-9714D0B64445}">
  <dimension ref="B1:AC43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46143</v>
      </c>
      <c r="C4" s="8">
        <v>255.5</v>
      </c>
      <c r="D4" s="9"/>
      <c r="E4" s="10">
        <v>25</v>
      </c>
      <c r="F4" s="33">
        <f>E4*C4</f>
        <v>6387.5</v>
      </c>
      <c r="G4" s="11"/>
      <c r="H4" s="12" t="s">
        <v>6</v>
      </c>
      <c r="I4" s="13">
        <v>0.01</v>
      </c>
      <c r="J4" s="14">
        <f>(F36+F37)*I4</f>
        <v>443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46144</v>
      </c>
      <c r="C5" s="8">
        <v>245</v>
      </c>
      <c r="D5" s="9"/>
      <c r="E5" s="10">
        <v>25</v>
      </c>
      <c r="F5" s="33">
        <f t="shared" ref="F5:F34" si="0">E5*C5</f>
        <v>6125</v>
      </c>
      <c r="G5" s="11"/>
      <c r="H5" s="12" t="s">
        <v>7</v>
      </c>
      <c r="I5" s="13">
        <v>1E-3</v>
      </c>
      <c r="J5" s="14">
        <f>(F36+F37-J4-J6)*I5</f>
        <v>43.856999999999999</v>
      </c>
      <c r="P5" s="107">
        <v>45975</v>
      </c>
      <c r="Q5" s="13">
        <f>R5-P5</f>
        <v>137</v>
      </c>
      <c r="R5" s="69">
        <v>46112</v>
      </c>
      <c r="S5" s="13" t="s">
        <v>68</v>
      </c>
      <c r="T5" s="108">
        <v>462</v>
      </c>
      <c r="U5" s="93" t="s">
        <v>38</v>
      </c>
      <c r="V5" s="109" t="s">
        <v>80</v>
      </c>
      <c r="W5" s="110">
        <v>40</v>
      </c>
      <c r="X5" s="109" t="s">
        <v>62</v>
      </c>
      <c r="Y5" s="111">
        <v>795</v>
      </c>
      <c r="Z5" s="112">
        <v>31800</v>
      </c>
      <c r="AA5" s="113"/>
      <c r="AB5" s="112">
        <v>31800</v>
      </c>
      <c r="AC5" t="s">
        <v>84</v>
      </c>
    </row>
    <row r="6" spans="2:29" x14ac:dyDescent="0.25">
      <c r="B6" s="7">
        <v>46145</v>
      </c>
      <c r="C6" s="8">
        <v>268.5</v>
      </c>
      <c r="D6" s="9"/>
      <c r="E6" s="10">
        <v>25</v>
      </c>
      <c r="F6" s="33">
        <f t="shared" si="0"/>
        <v>6712.5</v>
      </c>
      <c r="G6" s="11"/>
      <c r="H6" s="12" t="s">
        <v>8</v>
      </c>
      <c r="I6" s="13"/>
      <c r="J6" s="14"/>
      <c r="P6" s="107">
        <v>45975</v>
      </c>
      <c r="Q6" s="13">
        <f>R6-P6</f>
        <v>137</v>
      </c>
      <c r="R6" s="69">
        <v>46112</v>
      </c>
      <c r="S6" s="13" t="s">
        <v>68</v>
      </c>
      <c r="T6" s="108">
        <v>462</v>
      </c>
      <c r="U6" s="93" t="s">
        <v>38</v>
      </c>
      <c r="V6" s="109" t="s">
        <v>81</v>
      </c>
      <c r="W6" s="110">
        <v>40</v>
      </c>
      <c r="X6" s="109" t="s">
        <v>62</v>
      </c>
      <c r="Y6" s="111">
        <v>755</v>
      </c>
      <c r="Z6" s="112">
        <v>30200</v>
      </c>
      <c r="AA6" s="113"/>
      <c r="AB6" s="112">
        <v>30200</v>
      </c>
      <c r="AC6" t="s">
        <v>84</v>
      </c>
    </row>
    <row r="7" spans="2:29" x14ac:dyDescent="0.25">
      <c r="B7" s="7">
        <v>46146</v>
      </c>
      <c r="C7" s="8">
        <v>245.5</v>
      </c>
      <c r="D7" s="9"/>
      <c r="E7" s="10">
        <v>25</v>
      </c>
      <c r="F7" s="33">
        <f t="shared" si="0"/>
        <v>6137.5</v>
      </c>
      <c r="G7" s="11"/>
      <c r="H7" s="12" t="s">
        <v>9</v>
      </c>
      <c r="I7" s="13"/>
      <c r="J7" s="14">
        <f>'NİSAN 2026'!J39*-1</f>
        <v>-108235.13335200003</v>
      </c>
      <c r="P7" s="107">
        <v>45975</v>
      </c>
      <c r="Q7" s="13">
        <f>R7-P7</f>
        <v>137</v>
      </c>
      <c r="R7" s="69">
        <v>46112</v>
      </c>
      <c r="S7" s="13" t="s">
        <v>68</v>
      </c>
      <c r="T7" s="108">
        <v>462</v>
      </c>
      <c r="U7" s="93" t="s">
        <v>38</v>
      </c>
      <c r="V7" s="109" t="s">
        <v>82</v>
      </c>
      <c r="W7" s="114">
        <v>2500</v>
      </c>
      <c r="X7" s="109" t="s">
        <v>12</v>
      </c>
      <c r="Y7" s="111">
        <v>15.9</v>
      </c>
      <c r="Z7" s="112">
        <v>39750</v>
      </c>
      <c r="AA7" s="113"/>
      <c r="AB7" s="112">
        <v>39750</v>
      </c>
      <c r="AC7" t="s">
        <v>84</v>
      </c>
    </row>
    <row r="8" spans="2:29" x14ac:dyDescent="0.25">
      <c r="B8" s="7">
        <v>46147</v>
      </c>
      <c r="C8" s="8">
        <v>269.5</v>
      </c>
      <c r="D8" s="9"/>
      <c r="E8" s="10">
        <v>25</v>
      </c>
      <c r="F8" s="33">
        <f t="shared" si="0"/>
        <v>6737.5</v>
      </c>
      <c r="G8" s="15"/>
      <c r="H8" s="16"/>
      <c r="I8" s="17"/>
      <c r="J8" s="18"/>
      <c r="P8" s="107">
        <v>45975</v>
      </c>
      <c r="Q8" s="13">
        <f>R8-P8</f>
        <v>137</v>
      </c>
      <c r="R8" s="69">
        <v>46112</v>
      </c>
      <c r="S8" s="13" t="s">
        <v>68</v>
      </c>
      <c r="T8" s="108">
        <v>462</v>
      </c>
      <c r="U8" s="93" t="s">
        <v>38</v>
      </c>
      <c r="V8" s="109" t="s">
        <v>65</v>
      </c>
      <c r="W8" s="110">
        <v>300</v>
      </c>
      <c r="X8" s="109" t="s">
        <v>62</v>
      </c>
      <c r="Y8" s="111">
        <v>880</v>
      </c>
      <c r="Z8" s="112">
        <v>264000</v>
      </c>
      <c r="AA8" s="113"/>
      <c r="AB8" s="112">
        <v>264000</v>
      </c>
      <c r="AC8" t="s">
        <v>84</v>
      </c>
    </row>
    <row r="9" spans="2:29" x14ac:dyDescent="0.25">
      <c r="B9" s="7">
        <v>46148</v>
      </c>
      <c r="C9" s="8">
        <v>231.5</v>
      </c>
      <c r="D9" s="9"/>
      <c r="E9" s="10">
        <v>25</v>
      </c>
      <c r="F9" s="33">
        <f t="shared" si="0"/>
        <v>5787.5</v>
      </c>
      <c r="G9" s="15"/>
      <c r="H9" s="16"/>
      <c r="I9" s="17"/>
      <c r="J9" s="18"/>
      <c r="P9" s="107">
        <v>45975</v>
      </c>
      <c r="Q9" s="13">
        <f>R9-P9</f>
        <v>137</v>
      </c>
      <c r="R9" s="69">
        <v>46112</v>
      </c>
      <c r="S9" s="13" t="s">
        <v>68</v>
      </c>
      <c r="T9" s="108">
        <v>462</v>
      </c>
      <c r="U9" s="93" t="s">
        <v>38</v>
      </c>
      <c r="V9" s="109" t="s">
        <v>83</v>
      </c>
      <c r="W9" s="110">
        <v>40</v>
      </c>
      <c r="X9" s="109" t="s">
        <v>62</v>
      </c>
      <c r="Y9" s="111">
        <v>1410</v>
      </c>
      <c r="Z9" s="112">
        <v>56400</v>
      </c>
      <c r="AA9" s="113"/>
      <c r="AB9" s="112">
        <v>56400</v>
      </c>
      <c r="AC9" t="s">
        <v>84</v>
      </c>
    </row>
    <row r="10" spans="2:29" x14ac:dyDescent="0.25">
      <c r="B10" s="7">
        <v>46149</v>
      </c>
      <c r="C10" s="8">
        <v>256.5</v>
      </c>
      <c r="D10" s="9"/>
      <c r="E10" s="10">
        <v>25</v>
      </c>
      <c r="F10" s="33">
        <f t="shared" si="0"/>
        <v>6412.5</v>
      </c>
      <c r="G10" s="90"/>
      <c r="H10" s="16"/>
      <c r="I10" s="17"/>
      <c r="J10" s="84"/>
      <c r="P10" s="58"/>
      <c r="Q10" s="58"/>
      <c r="R10" s="58"/>
      <c r="S10" s="58"/>
      <c r="T10" s="58"/>
      <c r="U10" s="58"/>
      <c r="V10" s="58" t="s">
        <v>103</v>
      </c>
      <c r="W10" s="58"/>
      <c r="X10" s="58"/>
      <c r="Y10" s="58"/>
      <c r="Z10" s="58"/>
      <c r="AA10" s="58"/>
      <c r="AB10" s="99">
        <v>-422150</v>
      </c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90"/>
      <c r="H11" s="16"/>
      <c r="I11" s="17"/>
      <c r="J11" s="84"/>
      <c r="P11" s="106">
        <v>46043</v>
      </c>
      <c r="Q11" s="17">
        <f>R11-P11</f>
        <v>160</v>
      </c>
      <c r="R11" s="68">
        <v>46203</v>
      </c>
      <c r="S11" s="17" t="s">
        <v>96</v>
      </c>
      <c r="T11" s="105">
        <v>47</v>
      </c>
      <c r="U11" s="104" t="s">
        <v>38</v>
      </c>
      <c r="V11" s="104" t="s">
        <v>95</v>
      </c>
      <c r="W11" s="103">
        <v>420</v>
      </c>
      <c r="X11" s="104" t="s">
        <v>62</v>
      </c>
      <c r="Y11" s="102">
        <v>940</v>
      </c>
      <c r="Z11" s="101">
        <v>394800</v>
      </c>
      <c r="AA11" s="100"/>
      <c r="AB11" s="101">
        <v>394800</v>
      </c>
      <c r="AC11" t="s">
        <v>97</v>
      </c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90"/>
      <c r="H12" s="16"/>
      <c r="I12" s="17"/>
      <c r="J12" s="84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90"/>
      <c r="H13" s="16"/>
      <c r="I13" s="17"/>
      <c r="J13" s="84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90"/>
      <c r="H14" s="16"/>
      <c r="I14" s="17"/>
      <c r="J14" s="84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1772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-107748.27635200003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44300</v>
      </c>
      <c r="L36" s="31">
        <f>J36-J4-J5-J6</f>
        <v>43813.142999999996</v>
      </c>
    </row>
    <row r="37" spans="2:12" x14ac:dyDescent="0.25">
      <c r="B37" s="26" t="s">
        <v>14</v>
      </c>
      <c r="C37" s="30">
        <f>C35</f>
        <v>1772</v>
      </c>
      <c r="D37" s="9">
        <f>D35/1.03</f>
        <v>0</v>
      </c>
      <c r="E37" s="10"/>
      <c r="F37" s="33">
        <f>SUM(F4:F36)</f>
        <v>44300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152048.27635200002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A407-4DA2-4585-8F0B-97C9576D5974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8" t="s">
        <v>33</v>
      </c>
      <c r="C2" s="119"/>
      <c r="D2" s="119"/>
      <c r="E2" s="119"/>
      <c r="F2" s="119"/>
      <c r="G2" s="119"/>
      <c r="H2" s="119"/>
      <c r="I2" s="119"/>
      <c r="J2" s="12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45926</v>
      </c>
      <c r="Q3" s="13">
        <f>R3-P3</f>
        <v>96</v>
      </c>
      <c r="R3" s="69">
        <v>46022</v>
      </c>
      <c r="S3" s="13" t="s">
        <v>68</v>
      </c>
      <c r="T3" s="92">
        <v>344</v>
      </c>
      <c r="U3" s="93" t="s">
        <v>38</v>
      </c>
      <c r="V3" s="93" t="s">
        <v>67</v>
      </c>
      <c r="W3" s="94">
        <v>15</v>
      </c>
      <c r="X3" s="93" t="s">
        <v>62</v>
      </c>
      <c r="Y3" s="95">
        <v>1170</v>
      </c>
      <c r="Z3" s="96">
        <v>17550</v>
      </c>
      <c r="AA3" s="98"/>
      <c r="AB3" s="96">
        <v>17550</v>
      </c>
      <c r="AC3" t="s">
        <v>70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58"/>
      <c r="Q4" s="58"/>
      <c r="R4" s="58"/>
      <c r="S4" s="58"/>
      <c r="T4" s="58"/>
      <c r="U4" s="58"/>
      <c r="V4" s="58" t="s">
        <v>40</v>
      </c>
      <c r="W4" s="58"/>
      <c r="X4" s="58"/>
      <c r="Y4" s="58"/>
      <c r="Z4" s="58"/>
      <c r="AA4" s="58"/>
      <c r="AB4" s="99">
        <v>-17550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107">
        <v>45975</v>
      </c>
      <c r="Q5" s="13">
        <f>R5-P5</f>
        <v>137</v>
      </c>
      <c r="R5" s="69">
        <v>46112</v>
      </c>
      <c r="S5" s="13" t="s">
        <v>68</v>
      </c>
      <c r="T5" s="108">
        <v>462</v>
      </c>
      <c r="U5" s="93" t="s">
        <v>38</v>
      </c>
      <c r="V5" s="109" t="s">
        <v>80</v>
      </c>
      <c r="W5" s="110">
        <v>40</v>
      </c>
      <c r="X5" s="109" t="s">
        <v>62</v>
      </c>
      <c r="Y5" s="111">
        <v>795</v>
      </c>
      <c r="Z5" s="112">
        <v>31800</v>
      </c>
      <c r="AA5" s="113"/>
      <c r="AB5" s="112">
        <v>31800</v>
      </c>
      <c r="AC5" t="s">
        <v>84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107">
        <v>45975</v>
      </c>
      <c r="Q6" s="13">
        <f>R6-P6</f>
        <v>137</v>
      </c>
      <c r="R6" s="69">
        <v>46112</v>
      </c>
      <c r="S6" s="13" t="s">
        <v>68</v>
      </c>
      <c r="T6" s="108">
        <v>462</v>
      </c>
      <c r="U6" s="93" t="s">
        <v>38</v>
      </c>
      <c r="V6" s="109" t="s">
        <v>81</v>
      </c>
      <c r="W6" s="110">
        <v>40</v>
      </c>
      <c r="X6" s="109" t="s">
        <v>62</v>
      </c>
      <c r="Y6" s="111">
        <v>755</v>
      </c>
      <c r="Z6" s="112">
        <v>30200</v>
      </c>
      <c r="AA6" s="113"/>
      <c r="AB6" s="112">
        <v>30200</v>
      </c>
      <c r="AC6" t="s">
        <v>84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-152048.27635200002</v>
      </c>
      <c r="P7" s="107">
        <v>45975</v>
      </c>
      <c r="Q7" s="13">
        <f>R7-P7</f>
        <v>137</v>
      </c>
      <c r="R7" s="69">
        <v>46112</v>
      </c>
      <c r="S7" s="13" t="s">
        <v>68</v>
      </c>
      <c r="T7" s="108">
        <v>462</v>
      </c>
      <c r="U7" s="93" t="s">
        <v>38</v>
      </c>
      <c r="V7" s="109" t="s">
        <v>82</v>
      </c>
      <c r="W7" s="114">
        <v>2500</v>
      </c>
      <c r="X7" s="109" t="s">
        <v>12</v>
      </c>
      <c r="Y7" s="111">
        <v>15.9</v>
      </c>
      <c r="Z7" s="112">
        <v>39750</v>
      </c>
      <c r="AA7" s="113"/>
      <c r="AB7" s="112">
        <v>39750</v>
      </c>
      <c r="AC7" t="s">
        <v>84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107">
        <v>45975</v>
      </c>
      <c r="Q8" s="13">
        <f>R8-P8</f>
        <v>137</v>
      </c>
      <c r="R8" s="69">
        <v>46112</v>
      </c>
      <c r="S8" s="13" t="s">
        <v>68</v>
      </c>
      <c r="T8" s="108">
        <v>462</v>
      </c>
      <c r="U8" s="93" t="s">
        <v>38</v>
      </c>
      <c r="V8" s="109" t="s">
        <v>65</v>
      </c>
      <c r="W8" s="110">
        <v>300</v>
      </c>
      <c r="X8" s="109" t="s">
        <v>62</v>
      </c>
      <c r="Y8" s="111">
        <v>880</v>
      </c>
      <c r="Z8" s="112">
        <v>264000</v>
      </c>
      <c r="AA8" s="113"/>
      <c r="AB8" s="112">
        <v>264000</v>
      </c>
      <c r="AC8" t="s">
        <v>84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107">
        <v>45975</v>
      </c>
      <c r="Q9" s="13">
        <f>R9-P9</f>
        <v>137</v>
      </c>
      <c r="R9" s="69">
        <v>46112</v>
      </c>
      <c r="S9" s="13" t="s">
        <v>68</v>
      </c>
      <c r="T9" s="108">
        <v>462</v>
      </c>
      <c r="U9" s="93" t="s">
        <v>38</v>
      </c>
      <c r="V9" s="109" t="s">
        <v>83</v>
      </c>
      <c r="W9" s="110">
        <v>40</v>
      </c>
      <c r="X9" s="109" t="s">
        <v>62</v>
      </c>
      <c r="Y9" s="111">
        <v>1410</v>
      </c>
      <c r="Z9" s="112">
        <v>56400</v>
      </c>
      <c r="AA9" s="113"/>
      <c r="AB9" s="112">
        <v>56400</v>
      </c>
      <c r="AC9" t="s">
        <v>84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90"/>
      <c r="H10" s="16"/>
      <c r="I10" s="17"/>
      <c r="J10" s="84"/>
      <c r="P10" s="58"/>
      <c r="Q10" s="58"/>
      <c r="R10" s="58"/>
      <c r="S10" s="58"/>
      <c r="T10" s="58"/>
      <c r="U10" s="58"/>
      <c r="V10" s="58" t="s">
        <v>103</v>
      </c>
      <c r="W10" s="58"/>
      <c r="X10" s="58"/>
      <c r="Y10" s="58"/>
      <c r="Z10" s="58"/>
      <c r="AA10" s="58"/>
      <c r="AB10" s="99">
        <v>-422150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90"/>
      <c r="H11" s="16"/>
      <c r="I11" s="17"/>
      <c r="J11" s="84"/>
      <c r="P11" s="106">
        <v>46043</v>
      </c>
      <c r="Q11" s="17">
        <f>R11-P11</f>
        <v>160</v>
      </c>
      <c r="R11" s="68">
        <v>46203</v>
      </c>
      <c r="S11" s="17" t="s">
        <v>96</v>
      </c>
      <c r="T11" s="105">
        <v>47</v>
      </c>
      <c r="U11" s="104" t="s">
        <v>38</v>
      </c>
      <c r="V11" s="104" t="s">
        <v>95</v>
      </c>
      <c r="W11" s="103">
        <v>420</v>
      </c>
      <c r="X11" s="104" t="s">
        <v>62</v>
      </c>
      <c r="Y11" s="102">
        <v>940</v>
      </c>
      <c r="Z11" s="101">
        <v>394800</v>
      </c>
      <c r="AA11" s="100"/>
      <c r="AB11" s="101">
        <v>394800</v>
      </c>
      <c r="AC11" t="s">
        <v>97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90"/>
      <c r="H12" s="16"/>
      <c r="I12" s="17"/>
      <c r="J12" s="84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90"/>
      <c r="H13" s="16"/>
      <c r="I13" s="17"/>
      <c r="J13" s="84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90"/>
      <c r="H14" s="16"/>
      <c r="I14" s="17"/>
      <c r="J14" s="84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1" t="s">
        <v>11</v>
      </c>
      <c r="I35" s="121"/>
      <c r="J35" s="25">
        <f>SUM(J4:J34)</f>
        <v>-152048.27635200002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2" t="s">
        <v>13</v>
      </c>
      <c r="I36" s="12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3" t="s">
        <v>16</v>
      </c>
      <c r="C39" s="124"/>
      <c r="D39" s="27"/>
      <c r="E39" s="37"/>
      <c r="F39" s="38"/>
      <c r="G39" s="28"/>
      <c r="H39" s="125" t="s">
        <v>17</v>
      </c>
      <c r="I39" s="125"/>
      <c r="J39" s="29">
        <f>J36+J37+J38-J35</f>
        <v>152048.27635200002</v>
      </c>
    </row>
    <row r="40" spans="2:12" ht="15.75" thickBot="1" x14ac:dyDescent="0.3">
      <c r="B40" s="115"/>
      <c r="C40" s="116"/>
      <c r="D40" s="116"/>
      <c r="E40" s="116"/>
      <c r="F40" s="116"/>
      <c r="G40" s="116"/>
      <c r="H40" s="116"/>
      <c r="I40" s="116"/>
      <c r="J40" s="117"/>
    </row>
    <row r="41" spans="2:12" ht="15.75" thickBot="1" x14ac:dyDescent="0.3">
      <c r="B41" s="115"/>
      <c r="C41" s="116"/>
      <c r="D41" s="116"/>
      <c r="E41" s="116"/>
      <c r="F41" s="116"/>
      <c r="G41" s="116"/>
      <c r="H41" s="116"/>
      <c r="I41" s="116"/>
      <c r="J41" s="1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2025-05-19T12:03:32Z</cp:lastPrinted>
  <dcterms:created xsi:type="dcterms:W3CDTF">2015-06-05T18:19:34Z</dcterms:created>
  <dcterms:modified xsi:type="dcterms:W3CDTF">2026-05-12T11:18:09Z</dcterms:modified>
</cp:coreProperties>
</file>